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worldbankgroup.sharepoint.com/teams/DECReproducibilityVerification-WBGroup/Shared Documents/PRWP Reproducibility Verification/FY24/20231214-veh-fuel-tax-transport/reproducibility package/RR_WLD_2023_66-v01/Reproducibility package/"/>
    </mc:Choice>
  </mc:AlternateContent>
  <xr:revisionPtr revIDLastSave="20" documentId="8_{20BE5FD5-6510-4562-87AB-12C6E0B30F78}" xr6:coauthVersionLast="47" xr6:coauthVersionMax="47" xr10:uidLastSave="{59081381-403A-46A7-82C1-F128322C7345}"/>
  <bookViews>
    <workbookView xWindow="57480" yWindow="-120" windowWidth="29040" windowHeight="15720" activeTab="6" xr2:uid="{9B36C208-77DD-044D-97A3-72F04C1883EE}"/>
  </bookViews>
  <sheets>
    <sheet name="Full data" sheetId="14" r:id="rId1"/>
    <sheet name="exchange rate" sheetId="23" r:id="rId2"/>
    <sheet name="data for calcs" sheetId="26" r:id="rId3"/>
    <sheet name="per 1000vkm" sheetId="27" r:id="rId4"/>
    <sheet name="Sheet1" sheetId="31" r:id="rId5"/>
    <sheet name="dollar per 1000vkm" sheetId="30" r:id="rId6"/>
    <sheet name="table 1" sheetId="29" r:id="rId7"/>
  </sheets>
  <definedNames>
    <definedName name="_xlnm._FilterDatabase" localSheetId="2" hidden="1">'data for calcs'!$A$1:$V$1</definedName>
    <definedName name="_xlnm._FilterDatabase" localSheetId="5" hidden="1">'dollar per 1000vkm'!$A$1:$L$81</definedName>
    <definedName name="_xlnm._FilterDatabase" localSheetId="0" hidden="1">'Full data'!$A$1:$K$89</definedName>
    <definedName name="_xlnm._FilterDatabase" localSheetId="3" hidden="1">'per 1000vkm'!$A$1:$L$1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29" l="1"/>
  <c r="B25" i="29" l="1"/>
  <c r="C19" i="29" l="1"/>
  <c r="C18" i="29"/>
  <c r="B20" i="29"/>
  <c r="B19" i="29"/>
  <c r="B18" i="29"/>
  <c r="B17" i="29"/>
  <c r="B9" i="29"/>
  <c r="B5" i="29"/>
  <c r="B4" i="29"/>
  <c r="D13" i="29" l="1"/>
  <c r="C13" i="29"/>
  <c r="B13" i="29"/>
  <c r="B83" i="30"/>
  <c r="F83" i="30"/>
  <c r="D83" i="30"/>
  <c r="E83" i="30"/>
  <c r="C83" i="30"/>
  <c r="G12" i="29"/>
  <c r="D50" i="27"/>
  <c r="D49" i="27"/>
  <c r="D49" i="31" s="1"/>
  <c r="D45" i="27"/>
  <c r="D45" i="31" s="1"/>
  <c r="D37" i="27"/>
  <c r="D36" i="27"/>
  <c r="B10" i="27"/>
  <c r="B11" i="27"/>
  <c r="B11" i="31" s="1"/>
  <c r="F21" i="31"/>
  <c r="F22" i="31"/>
  <c r="F23" i="31"/>
  <c r="F24" i="31"/>
  <c r="F26" i="31"/>
  <c r="F27" i="31"/>
  <c r="F28" i="31"/>
  <c r="F29" i="31"/>
  <c r="F38" i="31"/>
  <c r="F39" i="31"/>
  <c r="F40" i="31"/>
  <c r="F42" i="31"/>
  <c r="F43" i="31"/>
  <c r="F44" i="31"/>
  <c r="F46" i="31"/>
  <c r="F47" i="31"/>
  <c r="F48" i="31"/>
  <c r="F51" i="31"/>
  <c r="F52" i="31"/>
  <c r="F54" i="31"/>
  <c r="F55" i="31"/>
  <c r="E36" i="31"/>
  <c r="E37" i="31"/>
  <c r="E45" i="31"/>
  <c r="E49" i="31"/>
  <c r="E50" i="31"/>
  <c r="E53" i="31"/>
  <c r="D13" i="31"/>
  <c r="D36" i="31"/>
  <c r="D37" i="31"/>
  <c r="D50" i="31"/>
  <c r="C30" i="31"/>
  <c r="C31" i="31"/>
  <c r="C38" i="31"/>
  <c r="C39" i="31"/>
  <c r="C40" i="31"/>
  <c r="C45" i="31"/>
  <c r="C49" i="31"/>
  <c r="C50" i="31"/>
  <c r="C53" i="31"/>
  <c r="B10" i="31"/>
  <c r="B12" i="31"/>
  <c r="B13" i="31"/>
  <c r="B14" i="31"/>
  <c r="B15" i="31"/>
  <c r="B30" i="31"/>
  <c r="B31" i="31"/>
  <c r="B35" i="31"/>
  <c r="B41" i="31"/>
  <c r="B45" i="31"/>
  <c r="B49" i="31"/>
  <c r="B50" i="31"/>
  <c r="B53" i="31"/>
  <c r="L68" i="27"/>
  <c r="L67" i="27"/>
  <c r="L66" i="27"/>
  <c r="L65" i="27"/>
  <c r="B4" i="27" l="1"/>
  <c r="B4" i="31" s="1"/>
  <c r="F13" i="29"/>
  <c r="E13" i="29"/>
  <c r="D20" i="27"/>
  <c r="D20" i="31" s="1"/>
  <c r="D19" i="27"/>
  <c r="D19" i="31" s="1"/>
  <c r="D18" i="27"/>
  <c r="D18" i="31" s="1"/>
  <c r="D17" i="27"/>
  <c r="D17" i="31" s="1"/>
  <c r="F7" i="29"/>
  <c r="F62" i="27"/>
  <c r="F61" i="27"/>
  <c r="F61" i="31" s="1"/>
  <c r="F60" i="27"/>
  <c r="F60" i="31" s="1"/>
  <c r="F59" i="27"/>
  <c r="F59" i="31" s="1"/>
  <c r="F58" i="27"/>
  <c r="F58" i="31" s="1"/>
  <c r="F57" i="27"/>
  <c r="F57" i="31" s="1"/>
  <c r="E62" i="27"/>
  <c r="E62" i="31" s="1"/>
  <c r="E61" i="27"/>
  <c r="E61" i="31" s="1"/>
  <c r="E60" i="27"/>
  <c r="E60" i="31" s="1"/>
  <c r="E59" i="27"/>
  <c r="E59" i="31" s="1"/>
  <c r="E58" i="27"/>
  <c r="E58" i="31" s="1"/>
  <c r="E57" i="27"/>
  <c r="E57" i="31" s="1"/>
  <c r="C56" i="27"/>
  <c r="C56" i="31" s="1"/>
  <c r="D56" i="27"/>
  <c r="D56" i="31" s="1"/>
  <c r="D62" i="27"/>
  <c r="D62" i="31" s="1"/>
  <c r="D61" i="27"/>
  <c r="D61" i="31" s="1"/>
  <c r="D60" i="27"/>
  <c r="D60" i="31" s="1"/>
  <c r="D59" i="27"/>
  <c r="D59" i="31" s="1"/>
  <c r="D58" i="27"/>
  <c r="D58" i="31" s="1"/>
  <c r="D57" i="27"/>
  <c r="D57" i="31" s="1"/>
  <c r="C62" i="27"/>
  <c r="C62" i="31" s="1"/>
  <c r="C61" i="27"/>
  <c r="C61" i="31" s="1"/>
  <c r="C60" i="27"/>
  <c r="C60" i="31" s="1"/>
  <c r="C59" i="27"/>
  <c r="C59" i="31" s="1"/>
  <c r="C58" i="27"/>
  <c r="C58" i="31" s="1"/>
  <c r="C57" i="27"/>
  <c r="C57" i="31" s="1"/>
  <c r="B62" i="27"/>
  <c r="B62" i="31" s="1"/>
  <c r="B61" i="27"/>
  <c r="B61" i="31" s="1"/>
  <c r="B60" i="27"/>
  <c r="B60" i="31" s="1"/>
  <c r="B59" i="27"/>
  <c r="B59" i="31" s="1"/>
  <c r="B58" i="27"/>
  <c r="B58" i="31" s="1"/>
  <c r="B57" i="27"/>
  <c r="B57" i="31" s="1"/>
  <c r="E25" i="27"/>
  <c r="E25" i="31" s="1"/>
  <c r="E16" i="27"/>
  <c r="E16" i="31" s="1"/>
  <c r="E32" i="27"/>
  <c r="E32" i="31" s="1"/>
  <c r="B70" i="27"/>
  <c r="B70" i="31" s="1"/>
  <c r="E81" i="27"/>
  <c r="E81" i="31" s="1"/>
  <c r="D81" i="27"/>
  <c r="D81" i="31" s="1"/>
  <c r="C81" i="27"/>
  <c r="C81" i="31" s="1"/>
  <c r="B81" i="27"/>
  <c r="B81" i="31" s="1"/>
  <c r="F10" i="27"/>
  <c r="F10" i="31" s="1"/>
  <c r="F9" i="27"/>
  <c r="F9" i="31" s="1"/>
  <c r="E10" i="27"/>
  <c r="E10" i="31" s="1"/>
  <c r="E9" i="27"/>
  <c r="E9" i="31" s="1"/>
  <c r="D10" i="27"/>
  <c r="D10" i="31" s="1"/>
  <c r="D9" i="27"/>
  <c r="D9" i="31" s="1"/>
  <c r="B9" i="27"/>
  <c r="B9" i="31" s="1"/>
  <c r="F8" i="27"/>
  <c r="F8" i="31" s="1"/>
  <c r="E8" i="27"/>
  <c r="E8" i="31" s="1"/>
  <c r="D8" i="27"/>
  <c r="D8" i="31" s="1"/>
  <c r="B8" i="27"/>
  <c r="B8" i="31" s="1"/>
  <c r="F7" i="27"/>
  <c r="F7" i="31" s="1"/>
  <c r="E7" i="27"/>
  <c r="E7" i="31" s="1"/>
  <c r="D7" i="27"/>
  <c r="D7" i="31" s="1"/>
  <c r="B7" i="27"/>
  <c r="B7" i="31" s="1"/>
  <c r="B2" i="27"/>
  <c r="B2" i="31" s="1"/>
  <c r="C2" i="27"/>
  <c r="C2" i="31" s="1"/>
  <c r="D2" i="27"/>
  <c r="D2" i="31" s="1"/>
  <c r="E2" i="27"/>
  <c r="E2" i="31" s="1"/>
  <c r="F2" i="27"/>
  <c r="F2" i="31" s="1"/>
  <c r="B3" i="27"/>
  <c r="B3" i="31" s="1"/>
  <c r="C3" i="27"/>
  <c r="C3" i="31" s="1"/>
  <c r="E3" i="27"/>
  <c r="E3" i="31" s="1"/>
  <c r="F3" i="27"/>
  <c r="F3" i="31" s="1"/>
  <c r="D4" i="27"/>
  <c r="D4" i="31" s="1"/>
  <c r="E4" i="27"/>
  <c r="E4" i="31" s="1"/>
  <c r="F4" i="27"/>
  <c r="F4" i="31" s="1"/>
  <c r="B5" i="27"/>
  <c r="B5" i="31" s="1"/>
  <c r="D5" i="27"/>
  <c r="D5" i="31" s="1"/>
  <c r="E5" i="27"/>
  <c r="E5" i="31" s="1"/>
  <c r="F5" i="27"/>
  <c r="F5" i="31" s="1"/>
  <c r="B6" i="27"/>
  <c r="B6" i="31" s="1"/>
  <c r="D6" i="27"/>
  <c r="D6" i="31" s="1"/>
  <c r="E6" i="27"/>
  <c r="E6" i="31" s="1"/>
  <c r="F6" i="27"/>
  <c r="F6" i="31" s="1"/>
  <c r="C11" i="27"/>
  <c r="C11" i="31" s="1"/>
  <c r="D11" i="27"/>
  <c r="D11" i="31" s="1"/>
  <c r="E11" i="27"/>
  <c r="E11" i="31" s="1"/>
  <c r="B33" i="27"/>
  <c r="B33" i="31" s="1"/>
  <c r="C33" i="27"/>
  <c r="C33" i="31" s="1"/>
  <c r="E33" i="27"/>
  <c r="E33" i="31" s="1"/>
  <c r="F33" i="27"/>
  <c r="F33" i="31" s="1"/>
  <c r="B34" i="27"/>
  <c r="B34" i="31" s="1"/>
  <c r="C34" i="27"/>
  <c r="C34" i="31" s="1"/>
  <c r="D34" i="27"/>
  <c r="D34" i="31" s="1"/>
  <c r="E34" i="27"/>
  <c r="E34" i="31" s="1"/>
  <c r="F34" i="27"/>
  <c r="F34" i="31" s="1"/>
  <c r="D53" i="27"/>
  <c r="D53" i="31" s="1"/>
  <c r="B56" i="27"/>
  <c r="B56" i="31" s="1"/>
  <c r="E56" i="27"/>
  <c r="E56" i="31" s="1"/>
  <c r="F56" i="27"/>
  <c r="F56" i="31" s="1"/>
  <c r="B63" i="27"/>
  <c r="B63" i="31" s="1"/>
  <c r="C63" i="27"/>
  <c r="C63" i="31" s="1"/>
  <c r="D63" i="27"/>
  <c r="D63" i="31" s="1"/>
  <c r="E63" i="27"/>
  <c r="E63" i="31" s="1"/>
  <c r="F63" i="27"/>
  <c r="F63" i="31" s="1"/>
  <c r="B64" i="27"/>
  <c r="B64" i="31" s="1"/>
  <c r="C64" i="27"/>
  <c r="C64" i="31" s="1"/>
  <c r="D64" i="27"/>
  <c r="D64" i="31" s="1"/>
  <c r="F64" i="27"/>
  <c r="F64" i="31" s="1"/>
  <c r="B65" i="27"/>
  <c r="B65" i="31" s="1"/>
  <c r="D65" i="27"/>
  <c r="D65" i="31" s="1"/>
  <c r="E65" i="27"/>
  <c r="E65" i="31" s="1"/>
  <c r="F65" i="27"/>
  <c r="F65" i="31" s="1"/>
  <c r="B66" i="27"/>
  <c r="B66" i="31" s="1"/>
  <c r="D66" i="27"/>
  <c r="D66" i="31" s="1"/>
  <c r="E66" i="27"/>
  <c r="E66" i="31" s="1"/>
  <c r="F66" i="27"/>
  <c r="F66" i="31" s="1"/>
  <c r="B67" i="27"/>
  <c r="B67" i="31" s="1"/>
  <c r="D67" i="27"/>
  <c r="D67" i="31" s="1"/>
  <c r="E67" i="27"/>
  <c r="E67" i="31" s="1"/>
  <c r="F67" i="27"/>
  <c r="F67" i="31" s="1"/>
  <c r="B68" i="27"/>
  <c r="B68" i="31" s="1"/>
  <c r="D68" i="27"/>
  <c r="D68" i="31" s="1"/>
  <c r="E68" i="27"/>
  <c r="E68" i="31" s="1"/>
  <c r="F68" i="27"/>
  <c r="F68" i="31" s="1"/>
  <c r="B69" i="27"/>
  <c r="B69" i="31" s="1"/>
  <c r="C69" i="27"/>
  <c r="C69" i="31" s="1"/>
  <c r="D69" i="27"/>
  <c r="D69" i="31" s="1"/>
  <c r="E69" i="27"/>
  <c r="E69" i="31" s="1"/>
  <c r="F69" i="27"/>
  <c r="F69" i="31" s="1"/>
  <c r="B71" i="27"/>
  <c r="B71" i="31" s="1"/>
  <c r="C71" i="27"/>
  <c r="C71" i="31" s="1"/>
  <c r="E71" i="27"/>
  <c r="E71" i="31" s="1"/>
  <c r="F71" i="27"/>
  <c r="F71" i="31" s="1"/>
  <c r="B72" i="27"/>
  <c r="B72" i="31" s="1"/>
  <c r="D72" i="27"/>
  <c r="D72" i="31" s="1"/>
  <c r="E72" i="27"/>
  <c r="E72" i="31" s="1"/>
  <c r="F72" i="27"/>
  <c r="F72" i="31" s="1"/>
  <c r="F73" i="27"/>
  <c r="F73" i="31" s="1"/>
  <c r="B74" i="27"/>
  <c r="B74" i="31" s="1"/>
  <c r="C74" i="27"/>
  <c r="C74" i="31" s="1"/>
  <c r="E74" i="27"/>
  <c r="E74" i="31" s="1"/>
  <c r="F74" i="27"/>
  <c r="F74" i="31" s="1"/>
  <c r="B75" i="27"/>
  <c r="B75" i="31" s="1"/>
  <c r="C75" i="27"/>
  <c r="C75" i="31" s="1"/>
  <c r="D75" i="27"/>
  <c r="D75" i="31" s="1"/>
  <c r="E75" i="27"/>
  <c r="E75" i="31" s="1"/>
  <c r="F75" i="27"/>
  <c r="F75" i="31" s="1"/>
  <c r="B76" i="27"/>
  <c r="B76" i="31" s="1"/>
  <c r="C76" i="27"/>
  <c r="C76" i="31" s="1"/>
  <c r="D76" i="27"/>
  <c r="D76" i="31" s="1"/>
  <c r="E76" i="27"/>
  <c r="E76" i="31" s="1"/>
  <c r="F76" i="27"/>
  <c r="F76" i="31" s="1"/>
  <c r="B77" i="27"/>
  <c r="B77" i="31" s="1"/>
  <c r="C77" i="27"/>
  <c r="C77" i="31" s="1"/>
  <c r="D77" i="27"/>
  <c r="D77" i="31" s="1"/>
  <c r="E77" i="27"/>
  <c r="E77" i="31" s="1"/>
  <c r="F77" i="27"/>
  <c r="F77" i="31" s="1"/>
  <c r="B78" i="27"/>
  <c r="B78" i="31" s="1"/>
  <c r="C78" i="27"/>
  <c r="C78" i="31" s="1"/>
  <c r="E78" i="27"/>
  <c r="E78" i="31" s="1"/>
  <c r="F78" i="27"/>
  <c r="F78" i="31" s="1"/>
  <c r="B79" i="27"/>
  <c r="B79" i="31" s="1"/>
  <c r="C79" i="27"/>
  <c r="C79" i="31" s="1"/>
  <c r="D79" i="27"/>
  <c r="D79" i="31" s="1"/>
  <c r="E79" i="27"/>
  <c r="E79" i="31" s="1"/>
  <c r="F79" i="27"/>
  <c r="F79" i="31" s="1"/>
  <c r="B80" i="27"/>
  <c r="B80" i="31" s="1"/>
  <c r="C80" i="27"/>
  <c r="C80" i="31" s="1"/>
  <c r="D80" i="27"/>
  <c r="D80" i="31" s="1"/>
  <c r="E80" i="27"/>
  <c r="E80" i="31" s="1"/>
  <c r="F80" i="27"/>
  <c r="F80" i="31" s="1"/>
  <c r="D6" i="29" l="1"/>
  <c r="C5" i="29"/>
  <c r="F5" i="29"/>
  <c r="E7" i="29"/>
  <c r="D9" i="29"/>
  <c r="D5" i="29"/>
  <c r="C7" i="29"/>
  <c r="D10" i="29"/>
  <c r="D7" i="29"/>
  <c r="E5" i="29"/>
  <c r="B21" i="29" l="1"/>
  <c r="C24" i="29"/>
  <c r="F6" i="29"/>
  <c r="B10" i="29"/>
  <c r="F10" i="29"/>
  <c r="D4" i="29"/>
  <c r="G5" i="29"/>
  <c r="E6" i="29"/>
  <c r="C6" i="29"/>
  <c r="F9" i="29"/>
  <c r="F4" i="29"/>
  <c r="B7" i="29"/>
  <c r="G7" i="29" s="1"/>
  <c r="C10" i="29"/>
  <c r="E10" i="29"/>
  <c r="D19" i="29"/>
  <c r="E9" i="29"/>
  <c r="E4" i="29"/>
  <c r="C21" i="29"/>
  <c r="C17" i="29"/>
  <c r="D24" i="29" s="1"/>
  <c r="C20" i="29"/>
  <c r="E17" i="29"/>
  <c r="E24" i="29" s="1"/>
  <c r="E18" i="29"/>
  <c r="E21" i="29"/>
  <c r="E19" i="29"/>
  <c r="E20" i="29"/>
  <c r="F20" i="29"/>
  <c r="F18" i="29"/>
  <c r="F21" i="29"/>
  <c r="F19" i="29"/>
  <c r="F17" i="29"/>
  <c r="F24" i="29" s="1"/>
  <c r="C9" i="29"/>
  <c r="C4" i="29"/>
  <c r="D18" i="29"/>
  <c r="B6" i="29"/>
  <c r="D20" i="29"/>
  <c r="D17" i="29"/>
  <c r="D21" i="29"/>
  <c r="G4" i="29" l="1"/>
  <c r="G6" i="29"/>
  <c r="C25" i="29"/>
  <c r="F27" i="29"/>
  <c r="G10" i="29"/>
  <c r="E25" i="29"/>
  <c r="E26" i="29"/>
  <c r="D26" i="29"/>
  <c r="E27" i="29"/>
  <c r="F25" i="29"/>
  <c r="D28" i="29"/>
  <c r="C26" i="29"/>
  <c r="B27" i="29"/>
  <c r="B28" i="29"/>
  <c r="D25" i="29"/>
  <c r="E28" i="29"/>
  <c r="F26" i="29"/>
  <c r="F28" i="29"/>
  <c r="D27" i="29"/>
  <c r="C27" i="29"/>
  <c r="G9" i="29"/>
  <c r="C28" i="29"/>
  <c r="B26" i="29"/>
</calcChain>
</file>

<file path=xl/sharedStrings.xml><?xml version="1.0" encoding="utf-8"?>
<sst xmlns="http://schemas.openxmlformats.org/spreadsheetml/2006/main" count="1915" uniqueCount="322">
  <si>
    <t>Country</t>
  </si>
  <si>
    <t>Air pollution</t>
  </si>
  <si>
    <t>GHG emissions</t>
  </si>
  <si>
    <t>Congestion</t>
  </si>
  <si>
    <t>Noise</t>
  </si>
  <si>
    <t>Spatial</t>
  </si>
  <si>
    <t>Temporal</t>
  </si>
  <si>
    <t>Vehicle Fuel </t>
  </si>
  <si>
    <t>Source</t>
  </si>
  <si>
    <t>Notes</t>
  </si>
  <si>
    <t>Austria</t>
  </si>
  <si>
    <t>0.0141€/vkm</t>
  </si>
  <si>
    <t>0.0064€/vkm</t>
  </si>
  <si>
    <t>0.0263€/vkm</t>
  </si>
  <si>
    <t>0.0231€/vkm</t>
  </si>
  <si>
    <t>0.0056€/vkm</t>
  </si>
  <si>
    <t>Nation-wide</t>
  </si>
  <si>
    <t>All</t>
  </si>
  <si>
    <t>Nash, C. (2003)</t>
  </si>
  <si>
    <t>Belgium</t>
  </si>
  <si>
    <t>0.0190€/vkm</t>
  </si>
  <si>
    <t>0.0070€/vkm</t>
  </si>
  <si>
    <t>0.0100€/vkm</t>
  </si>
  <si>
    <t>0.0080€/vkm</t>
  </si>
  <si>
    <t>Belgium (Brussels)</t>
  </si>
  <si>
    <t>0.036 ECU/vkm</t>
  </si>
  <si>
    <t>0.269 ECU/vkm</t>
  </si>
  <si>
    <t>0.079 ECU/vkm</t>
  </si>
  <si>
    <t>0.002 ECU/vkm</t>
  </si>
  <si>
    <t>Urban</t>
  </si>
  <si>
    <t>Peak</t>
  </si>
  <si>
    <t>Gasoline</t>
  </si>
  <si>
    <t>Mayeres, I. (1996)</t>
  </si>
  <si>
    <t>0.056 ECU/vkm</t>
  </si>
  <si>
    <t>Diesel</t>
  </si>
  <si>
    <t>0.035 ECU/vkm</t>
  </si>
  <si>
    <t>0.110 ECU/vkm</t>
  </si>
  <si>
    <t>0.007 ECU/vkm</t>
  </si>
  <si>
    <t>Off-peak</t>
  </si>
  <si>
    <t>Chile (Santiago)</t>
  </si>
  <si>
    <t>0.1 cents/km</t>
  </si>
  <si>
    <t>44.9 cents/km</t>
  </si>
  <si>
    <t>2.0 cents/km</t>
  </si>
  <si>
    <t>0.4 cents/km</t>
  </si>
  <si>
    <t>Metropolitan</t>
  </si>
  <si>
    <t>Rizzi, L.I. (2017)</t>
  </si>
  <si>
    <t>9.4 cents/km</t>
  </si>
  <si>
    <t>Denmark</t>
  </si>
  <si>
    <t>0.0116€/vkm</t>
  </si>
  <si>
    <t>0.0062€/vkm</t>
  </si>
  <si>
    <t>0.0095€/vkm</t>
  </si>
  <si>
    <t>0.0159€/vkm</t>
  </si>
  <si>
    <t>EU</t>
  </si>
  <si>
    <t>0.007 €/pkm</t>
  </si>
  <si>
    <t>0.011 €/pkm</t>
  </si>
  <si>
    <t>0.00 €/pkm</t>
  </si>
  <si>
    <t>0.002 €/pkm</t>
  </si>
  <si>
    <t>European Average</t>
  </si>
  <si>
    <t>Gössling, S. (2019)</t>
  </si>
  <si>
    <t>EU27  
(with the exemption of Malta and Cyprus, but including Norway and Switzerland)</t>
  </si>
  <si>
    <t>7.3 €/1,000vkm</t>
  </si>
  <si>
    <t>Rural</t>
  </si>
  <si>
    <t>van Essen et al. (2011)</t>
  </si>
  <si>
    <t>Non-urban</t>
  </si>
  <si>
    <t>EU27 (with the exemption of Malta and Cyprus, but including Norway and Switzerland)</t>
  </si>
  <si>
    <t>27.3 €/1,000vkm</t>
  </si>
  <si>
    <t>13.9 €/1,000vkm (Other Urban)</t>
  </si>
  <si>
    <t>5.03 €ct/vkm</t>
  </si>
  <si>
    <t>Other urban</t>
  </si>
  <si>
    <t>Large urban&gt;2million</t>
  </si>
  <si>
    <t>Small and medium urban &lt; 2million</t>
  </si>
  <si>
    <t>9.0 €/1000 vkm</t>
  </si>
  <si>
    <t>Peak/Day</t>
  </si>
  <si>
    <t>21.9 €/1000 vkm</t>
  </si>
  <si>
    <t>Off-peak/Day</t>
  </si>
  <si>
    <t>16.5 €/1000 vkm</t>
  </si>
  <si>
    <t>Peak/Night</t>
  </si>
  <si>
    <t>39.9 €/1000 vkm</t>
  </si>
  <si>
    <t>Off-peak/Night</t>
  </si>
  <si>
    <t>1.98 €ct/vkm</t>
  </si>
  <si>
    <t>Suburban</t>
  </si>
  <si>
    <t>0.2 €/1000 vkm</t>
  </si>
  <si>
    <t>0.1 €/1000 vkm</t>
  </si>
  <si>
    <t>0.4 €/1000 vkm</t>
  </si>
  <si>
    <t>9.6 €/1,000vkm</t>
  </si>
  <si>
    <t>1.45 €ct/vkm</t>
  </si>
  <si>
    <t>EU28</t>
  </si>
  <si>
    <t>0.14 euro cent/pkm</t>
  </si>
  <si>
    <t>1.00 euro cent/pkm</t>
  </si>
  <si>
    <t>41.2 euro cent/pkm</t>
  </si>
  <si>
    <t>1.41 euro cent/pkm</t>
  </si>
  <si>
    <t>0.5 euro cent/pkm</t>
  </si>
  <si>
    <t>European Commission (2019)</t>
  </si>
  <si>
    <t>0.08 euro cent/pkm</t>
  </si>
  <si>
    <t>0.86 euro cent/pkm</t>
  </si>
  <si>
    <t>18.2 euro cent/pkm</t>
  </si>
  <si>
    <t>0.25 euro cent/pkm</t>
  </si>
  <si>
    <t>0.04 euro cent/pkm</t>
  </si>
  <si>
    <t>Finland</t>
  </si>
  <si>
    <t>0.0048€/vkm</t>
  </si>
  <si>
    <t>0.0050€/vkm</t>
  </si>
  <si>
    <t>0.0036€/vkm</t>
  </si>
  <si>
    <t>France</t>
  </si>
  <si>
    <t>0.0220€/vkm</t>
  </si>
  <si>
    <t>0.0330€/vkm</t>
  </si>
  <si>
    <t>0.0030€/vkm</t>
  </si>
  <si>
    <t>Germany</t>
  </si>
  <si>
    <t>5.36 €/1000vkm</t>
  </si>
  <si>
    <t>ICEV</t>
  </si>
  <si>
    <t>Jochem, P. (2016)</t>
  </si>
  <si>
    <t>0.79 €/vkm</t>
  </si>
  <si>
    <t>55.1 €/1000vkm </t>
  </si>
  <si>
    <t xml:space="preserve">Large urban </t>
  </si>
  <si>
    <t>0.28 €/vkm</t>
  </si>
  <si>
    <t>Medium urban</t>
  </si>
  <si>
    <t>21.16 €/1000vkm</t>
  </si>
  <si>
    <t>10.5 €/1000vkm</t>
  </si>
  <si>
    <t>17.63 €/1000vkm</t>
  </si>
  <si>
    <t xml:space="preserve">25.5 €/1000vkm </t>
  </si>
  <si>
    <t xml:space="preserve">46.5 €/1000vkm </t>
  </si>
  <si>
    <t>3.89 €/1000vkm (Other Urban)</t>
  </si>
  <si>
    <t>0.6 €/1000vkm</t>
  </si>
  <si>
    <t>1.6 €/1000vkm</t>
  </si>
  <si>
    <t xml:space="preserve">3.0 €/1000vkm </t>
  </si>
  <si>
    <t>3.16 €/1000vkm</t>
  </si>
  <si>
    <t>14.11 €/1000vkm</t>
  </si>
  <si>
    <t>0.08€/vkm</t>
  </si>
  <si>
    <t>21.7 €/1000vkm </t>
  </si>
  <si>
    <t>0.1 €/1000vkm</t>
  </si>
  <si>
    <t>0.2 €/1000vkm</t>
  </si>
  <si>
    <t>0.5 €/1000vkm</t>
  </si>
  <si>
    <t>7.2 €/1000vkm</t>
  </si>
  <si>
    <t>9.8 €/1000vkm</t>
  </si>
  <si>
    <t>55.1 €/1000vkm</t>
  </si>
  <si>
    <t>EV</t>
  </si>
  <si>
    <t>Large urban</t>
  </si>
  <si>
    <t>23.5 €/1000vkm</t>
  </si>
  <si>
    <t>9.9 €/1000vkm</t>
  </si>
  <si>
    <t>14.8€/1000vkm</t>
  </si>
  <si>
    <t>0.4 €/1000vkm</t>
  </si>
  <si>
    <t>0.0134€/vkm</t>
  </si>
  <si>
    <t>0.0061€/vkm</t>
  </si>
  <si>
    <t>0.0277€/vkm</t>
  </si>
  <si>
    <t>0.0232€/vkm</t>
  </si>
  <si>
    <t>Great Britain</t>
  </si>
  <si>
    <t>0.18 pence/vkm</t>
  </si>
  <si>
    <t>0.12 pence/vkm</t>
  </si>
  <si>
    <t>13.22 pence/vkm</t>
  </si>
  <si>
    <t>0.78 pence/vkm</t>
  </si>
  <si>
    <t>0.01 pence/vkm</t>
  </si>
  <si>
    <t>Bickel, P. (2006)</t>
  </si>
  <si>
    <t>7.01 pence/vkm</t>
  </si>
  <si>
    <t>0.8 pence/vkm</t>
  </si>
  <si>
    <t>Off-Peak</t>
  </si>
  <si>
    <t>0.57 pence/vkm</t>
  </si>
  <si>
    <t>0.11 pence/vkm</t>
  </si>
  <si>
    <t>53.75 pence/vkm</t>
  </si>
  <si>
    <t>0.04 pence/vkm</t>
  </si>
  <si>
    <t>Central London</t>
  </si>
  <si>
    <t>0.42 pence/vkm</t>
  </si>
  <si>
    <t>20.10 pence/vkm</t>
  </si>
  <si>
    <t>0.03 pence/vkm</t>
  </si>
  <si>
    <t>Inner London</t>
  </si>
  <si>
    <t>0.31 pence/vkm</t>
  </si>
  <si>
    <t>0.10 pence/vkm</t>
  </si>
  <si>
    <t>31.09 pence/vkm</t>
  </si>
  <si>
    <t>0.02 pence/vkm</t>
  </si>
  <si>
    <t>Outer London</t>
  </si>
  <si>
    <t>0.13 pence/vkm</t>
  </si>
  <si>
    <t>4.01 pence/vkm</t>
  </si>
  <si>
    <t>0.00 pence/vkm</t>
  </si>
  <si>
    <t>Greece</t>
  </si>
  <si>
    <t>0.0060€/vkm</t>
  </si>
  <si>
    <t>0.0020€/vkm</t>
  </si>
  <si>
    <t>0.0310€/vkm</t>
  </si>
  <si>
    <t>0.0200€/vkm</t>
  </si>
  <si>
    <t>Hungary</t>
  </si>
  <si>
    <t>0.0610€/vkm</t>
  </si>
  <si>
    <t>0.0410€/vkm</t>
  </si>
  <si>
    <t>0.0090€/vkm</t>
  </si>
  <si>
    <t>India</t>
  </si>
  <si>
    <t>1.90 paise per pkm/ntkm</t>
  </si>
  <si>
    <t>Electric traction</t>
  </si>
  <si>
    <t>Chaudhury, P.D. (2006)</t>
  </si>
  <si>
    <t>2.75 paise per pkm/ntkm</t>
  </si>
  <si>
    <t>India (Delhi)</t>
  </si>
  <si>
    <t>0.28 Rs/VKM</t>
  </si>
  <si>
    <t>4.91 Rs/VKM</t>
  </si>
  <si>
    <t>0.067 Rs/VKM</t>
  </si>
  <si>
    <t>0.05 Rs/VKM</t>
  </si>
  <si>
    <t>Sen, A.K. (2010)</t>
  </si>
  <si>
    <t>1 USD = Rs. 45.00 (Indian Rupees)</t>
  </si>
  <si>
    <t>0.27 Rs/VKM</t>
  </si>
  <si>
    <t>0.32 Rs/VKM</t>
  </si>
  <si>
    <t>0.13 Rs/VKM</t>
  </si>
  <si>
    <t>1.674 Rs/VKM</t>
  </si>
  <si>
    <t>4.913 Rs/VKM</t>
  </si>
  <si>
    <t>1.030 Rs/VKM</t>
  </si>
  <si>
    <t>0.316 Rs/VKM</t>
  </si>
  <si>
    <t>Ireland</t>
  </si>
  <si>
    <t>0.0082€/vkm</t>
  </si>
  <si>
    <t>0.0043€/vkm</t>
  </si>
  <si>
    <t>0.0105€/vkm</t>
  </si>
  <si>
    <t>0.0063€/vkm</t>
  </si>
  <si>
    <t>0.0092€/vkm</t>
  </si>
  <si>
    <t>Italy</t>
  </si>
  <si>
    <t>18.9 cents/mile</t>
  </si>
  <si>
    <t>Average of Gasoline, Diesel and LPG</t>
  </si>
  <si>
    <t>Danielis, R. (1998)</t>
  </si>
  <si>
    <t>0.0150€/vkm</t>
  </si>
  <si>
    <t>Japan</t>
  </si>
  <si>
    <t>1.8 yen/vkm</t>
  </si>
  <si>
    <t>7.3 yen/vkm</t>
  </si>
  <si>
    <t>7.1 yen/vkm</t>
  </si>
  <si>
    <t xml:space="preserve"> 3.6 yen/vkm</t>
  </si>
  <si>
    <t>Koyama and
Kishimoto
(2001)</t>
  </si>
  <si>
    <t>1.10 yen/vkm</t>
  </si>
  <si>
    <t>Koyama (2004)</t>
  </si>
  <si>
    <t>Luxembourg</t>
  </si>
  <si>
    <t>0.0120€/vkm</t>
  </si>
  <si>
    <t>0.0180€/vkm</t>
  </si>
  <si>
    <t>0.0110€/vkm</t>
  </si>
  <si>
    <t>Netherlands</t>
  </si>
  <si>
    <t>0.0126€/vkm</t>
  </si>
  <si>
    <t>0.0058€/vkm</t>
  </si>
  <si>
    <t>0.0121€/vkm</t>
  </si>
  <si>
    <t>0.0026€/vkm</t>
  </si>
  <si>
    <t>Portugal</t>
  </si>
  <si>
    <t>Spain</t>
  </si>
  <si>
    <t>0.0109€/vkm</t>
  </si>
  <si>
    <t>0.0078€/vkm</t>
  </si>
  <si>
    <t>0.0174€/vkm</t>
  </si>
  <si>
    <t>0.0156€/vkm</t>
  </si>
  <si>
    <t>Sweden</t>
  </si>
  <si>
    <t>0.0140€/vkm</t>
  </si>
  <si>
    <t>Switzerland</t>
  </si>
  <si>
    <t>0.0096€/vkm</t>
  </si>
  <si>
    <t>0.0037€/vkm</t>
  </si>
  <si>
    <t>0.0106€/vkm</t>
  </si>
  <si>
    <t>0.0168€/vkm</t>
  </si>
  <si>
    <t>0.0094€/vkm</t>
  </si>
  <si>
    <t>UK</t>
  </si>
  <si>
    <t>1.9 cents/mile</t>
  </si>
  <si>
    <t xml:space="preserve">25 $/metric ton of carbon  </t>
  </si>
  <si>
    <t>7.0 cents/mile</t>
  </si>
  <si>
    <t>2.4 cents/mile</t>
  </si>
  <si>
    <t>Parry and Small (2005)</t>
  </si>
  <si>
    <t>0.0113€/vkm</t>
  </si>
  <si>
    <t>0.0052€/vkm</t>
  </si>
  <si>
    <t>0.0422€/vkm</t>
  </si>
  <si>
    <t>UK (London)</t>
  </si>
  <si>
    <t>0.50 pence/passenger-km</t>
  </si>
  <si>
    <t>0.03 p/km</t>
  </si>
  <si>
    <t>15.08 p/km</t>
  </si>
  <si>
    <t>1.50 p/km</t>
  </si>
  <si>
    <t>0.39 p/km</t>
  </si>
  <si>
    <t>Peirson, J. (1995)</t>
  </si>
  <si>
    <t>0.36 p/km</t>
  </si>
  <si>
    <t>0.02 p/km</t>
  </si>
  <si>
    <t>1.65 p/km</t>
  </si>
  <si>
    <t>USA</t>
  </si>
  <si>
    <t xml:space="preserve">25 $/metric ton of carbon </t>
  </si>
  <si>
    <t>3.5 cents/mile</t>
  </si>
  <si>
    <t>3 cents/mile</t>
  </si>
  <si>
    <t>2.0 cents/mile</t>
  </si>
  <si>
    <t>0.3 cents/mile</t>
  </si>
  <si>
    <t>5.0 cents/mile</t>
  </si>
  <si>
    <t>3.0 cents/mile</t>
  </si>
  <si>
    <t>Parry, I.W.H (2007)</t>
  </si>
  <si>
    <t>0.09 -
6.7 cent/pmt</t>
  </si>
  <si>
    <t>0.06 -
4.8 cent/pmt</t>
  </si>
  <si>
    <t>0.88 -
7.5 cent/pmt</t>
  </si>
  <si>
    <t>1.4 -
14.4 cent/pmt</t>
  </si>
  <si>
    <t>0.0 -
3.5 cent/pmt</t>
  </si>
  <si>
    <t>Delucchi and McCubbin (2010)</t>
  </si>
  <si>
    <t>pmt=passenger mile of travel</t>
  </si>
  <si>
    <t>Notes  
1. The "Full data" sheet contains all data obtained from the literature, including values not used in calculations. The "data for calcs" sheet exclusively includes values used for calculations. The "dollar per 1000vkm" sheet contains data in converted units (dollars per vehicle kilometer) using the exchange rate.
2. Data with units other than vehicle-kilometers are excluded from the calculation.
3. Unless specified in the paper, the exchange rate is based on the publication year of the paper.</t>
  </si>
  <si>
    <t>euro</t>
  </si>
  <si>
    <t>yen</t>
  </si>
  <si>
    <t>pound</t>
  </si>
  <si>
    <t xml:space="preserve">indian rupee  </t>
  </si>
  <si>
    <t>year</t>
  </si>
  <si>
    <t>exchange rate (EUR/USD)</t>
  </si>
  <si>
    <t>currency rate (JPY/USD)</t>
  </si>
  <si>
    <t>currency rate (GBP/USD)</t>
  </si>
  <si>
    <t>Year</t>
  </si>
  <si>
    <t>currency unit</t>
  </si>
  <si>
    <t>dollar cent</t>
  </si>
  <si>
    <t>0€/1,000vkm</t>
  </si>
  <si>
    <t>0.22€/1,000vkm</t>
  </si>
  <si>
    <t>13.9 €/1,000vkm</t>
  </si>
  <si>
    <t>euro cent</t>
  </si>
  <si>
    <t>0.33 €/vkm</t>
  </si>
  <si>
    <t>1.00 €/vkm</t>
  </si>
  <si>
    <t>0.11 €/vkm</t>
  </si>
  <si>
    <t>0.44 €/vkm</t>
  </si>
  <si>
    <t>5.2 €/1000 vkm</t>
  </si>
  <si>
    <t>30.2 €/1000 vkm</t>
  </si>
  <si>
    <t xml:space="preserve">10.5 €/1000vkm </t>
  </si>
  <si>
    <t>3.89 €/1000vkm</t>
  </si>
  <si>
    <t>pound pence</t>
  </si>
  <si>
    <t>(conversion rate was specified in the paper)</t>
  </si>
  <si>
    <t>indian rupee</t>
  </si>
  <si>
    <t>Note: 
When numbers are presented without a specified unit, it means they are denominated in currency per vehicle-kilometer.</t>
  </si>
  <si>
    <t>currency note</t>
  </si>
  <si>
    <t xml:space="preserve">dollar  </t>
  </si>
  <si>
    <t>dollar (converted from dollar cent)</t>
  </si>
  <si>
    <t>euro (converted from euro cent)</t>
  </si>
  <si>
    <t xml:space="preserve">pound  </t>
  </si>
  <si>
    <t>pound (converted from pound pence)</t>
  </si>
  <si>
    <t>conversion rate from paper</t>
  </si>
  <si>
    <t>dollar</t>
  </si>
  <si>
    <t>currency rate</t>
  </si>
  <si>
    <t>Average</t>
  </si>
  <si>
    <t>Crashes</t>
  </si>
  <si>
    <t>Total</t>
  </si>
  <si>
    <t>All (average)</t>
  </si>
  <si>
    <t>GHG emission</t>
  </si>
  <si>
    <t>0.00 €/1000 vkm</t>
  </si>
  <si>
    <t>0.22 €/1000 vkm</t>
  </si>
  <si>
    <t>30.2  €/1000 vkm</t>
  </si>
  <si>
    <t xml:space="preserve">Source:  
1. Euro, yen, pound: https://www.ofx.com/en-us/forex-news/historical-exchange-rates/eur/usd/  
2. Euro: Year 1989 (ECU) - https://aei.pitt.edu/79650/1/1990.4.pdf 
3. Euro: Year 1998: Average of montly exchange rate in 1998 - https://www.insee.fr/en/statistiques/serie/010002053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</si>
</sst>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00"/>
  </numFmts>
  <fonts count="12">
    <font>
      <sz val="12"/>
      <color theme="1"/>
      <name val="Calibri"/>
      <family val="2"/>
      <scheme val="minor"/>
    </font>
    <font>
      <sz val="12"/>
      <color theme="1"/>
      <name val="Calibri"/>
      <family val="2"/>
      <scheme val="minor"/>
    </font>
    <font>
      <sz val="11"/>
      <color theme="1"/>
      <name val="Times New Roman"/>
      <family val="1"/>
    </font>
    <font>
      <b/>
      <sz val="11"/>
      <color rgb="FF000000"/>
      <name val="Times New Roman"/>
      <family val="1"/>
    </font>
    <font>
      <sz val="11"/>
      <color rgb="FF000000"/>
      <name val="Times New Roman"/>
      <family val="1"/>
    </font>
    <font>
      <i/>
      <sz val="11"/>
      <color rgb="FF000000"/>
      <name val="Times New Roman"/>
      <family val="1"/>
    </font>
    <font>
      <b/>
      <sz val="11"/>
      <color theme="1"/>
      <name val="Times New Roman"/>
      <family val="1"/>
    </font>
    <font>
      <i/>
      <sz val="11"/>
      <color theme="1"/>
      <name val="Times New Roman"/>
      <family val="1"/>
    </font>
    <font>
      <sz val="16"/>
      <color rgb="FF0F0F0F"/>
      <name val="Arial"/>
      <family val="2"/>
    </font>
    <font>
      <sz val="11"/>
      <color rgb="FF2D3C4E"/>
      <name val="Times New Roman"/>
      <family val="1"/>
    </font>
    <font>
      <sz val="11"/>
      <color rgb="FF525457"/>
      <name val="Inherit"/>
    </font>
    <font>
      <sz val="11"/>
      <color theme="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rgb="FFDDEBF7"/>
        <bgColor rgb="FF000000"/>
      </patternFill>
    </fill>
    <fill>
      <patternFill patternType="solid">
        <fgColor theme="2"/>
        <bgColor indexed="64"/>
      </patternFill>
    </fill>
    <fill>
      <patternFill patternType="solid">
        <fgColor theme="6" tint="0.79998168889431442"/>
        <bgColor indexed="64"/>
      </patternFill>
    </fill>
  </fills>
  <borders count="2">
    <border>
      <left/>
      <right/>
      <top/>
      <bottom/>
      <diagonal/>
    </border>
    <border>
      <left/>
      <right/>
      <top/>
      <bottom style="thin">
        <color theme="2" tint="-0.499984740745262"/>
      </bottom>
      <diagonal/>
    </border>
  </borders>
  <cellStyleXfs count="2">
    <xf numFmtId="0" fontId="0" fillId="0" borderId="0"/>
    <xf numFmtId="9" fontId="1" fillId="0" borderId="0" applyFont="0" applyFill="0" applyBorder="0" applyAlignment="0" applyProtection="0"/>
  </cellStyleXfs>
  <cellXfs count="57">
    <xf numFmtId="0" fontId="0" fillId="0" borderId="0" xfId="0"/>
    <xf numFmtId="0" fontId="2" fillId="0" borderId="0" xfId="0" applyFont="1"/>
    <xf numFmtId="0" fontId="2" fillId="0" borderId="0" xfId="0" applyFont="1" applyAlignment="1">
      <alignment wrapText="1"/>
    </xf>
    <xf numFmtId="0" fontId="3" fillId="3" borderId="0" xfId="0" applyFont="1" applyFill="1" applyAlignment="1">
      <alignment horizontal="left" vertical="center" wrapText="1"/>
    </xf>
    <xf numFmtId="0" fontId="3" fillId="3" borderId="0" xfId="0" applyFont="1" applyFill="1" applyAlignment="1">
      <alignment horizontal="center" vertical="center" wrapText="1"/>
    </xf>
    <xf numFmtId="0" fontId="4" fillId="0" borderId="0" xfId="0" applyFont="1" applyAlignment="1">
      <alignment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xf numFmtId="0" fontId="2" fillId="0" borderId="0" xfId="0" applyFont="1" applyAlignment="1">
      <alignment horizontal="lef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4" fillId="0" borderId="0" xfId="0" applyFont="1" applyAlignment="1">
      <alignment horizontal="left" vertical="center" wrapText="1"/>
    </xf>
    <xf numFmtId="0" fontId="2" fillId="0" borderId="0" xfId="0" applyFont="1" applyAlignment="1">
      <alignment horizontal="center" vertical="center" wrapText="1"/>
    </xf>
    <xf numFmtId="165" fontId="2" fillId="0" borderId="0" xfId="0" applyNumberFormat="1" applyFont="1" applyAlignment="1">
      <alignment vertical="center" wrapText="1"/>
    </xf>
    <xf numFmtId="164" fontId="2" fillId="0" borderId="0" xfId="0" applyNumberFormat="1" applyFont="1" applyAlignment="1">
      <alignment vertical="center" wrapText="1"/>
    </xf>
    <xf numFmtId="164" fontId="2" fillId="0" borderId="0" xfId="0" applyNumberFormat="1" applyFont="1"/>
    <xf numFmtId="164" fontId="4" fillId="0" borderId="0" xfId="0" applyNumberFormat="1" applyFont="1" applyAlignment="1">
      <alignment vertical="center"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7" fillId="0" borderId="0" xfId="0" applyFont="1" applyAlignment="1">
      <alignment vertical="center" wrapText="1"/>
    </xf>
    <xf numFmtId="0" fontId="2" fillId="0" borderId="0" xfId="0" applyFont="1" applyAlignment="1">
      <alignment vertical="top" wrapText="1"/>
    </xf>
    <xf numFmtId="0" fontId="7" fillId="0" borderId="0" xfId="0" applyFont="1" applyAlignment="1">
      <alignment horizontal="left" vertical="center" wrapText="1"/>
    </xf>
    <xf numFmtId="0" fontId="6" fillId="3" borderId="0" xfId="0" applyFont="1" applyFill="1" applyAlignment="1">
      <alignment horizontal="left" vertical="center" wrapText="1"/>
    </xf>
    <xf numFmtId="0" fontId="2" fillId="0" borderId="0" xfId="0" applyFont="1" applyAlignment="1">
      <alignment horizontal="right" vertical="center" wrapText="1"/>
    </xf>
    <xf numFmtId="0" fontId="2" fillId="0" borderId="0" xfId="0" quotePrefix="1" applyFont="1" applyAlignment="1">
      <alignment vertical="center" wrapText="1"/>
    </xf>
    <xf numFmtId="0" fontId="8" fillId="0" borderId="0" xfId="0" applyFont="1"/>
    <xf numFmtId="0" fontId="2" fillId="0" borderId="0" xfId="0" quotePrefix="1"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9" fillId="0" borderId="0" xfId="0" applyFont="1"/>
    <xf numFmtId="0" fontId="10" fillId="0" borderId="0" xfId="0" applyFont="1"/>
    <xf numFmtId="166" fontId="2" fillId="0" borderId="0" xfId="0" applyNumberFormat="1" applyFont="1" applyAlignment="1">
      <alignment vertical="top" wrapText="1"/>
    </xf>
    <xf numFmtId="2" fontId="2" fillId="0" borderId="0" xfId="0" applyNumberFormat="1" applyFont="1"/>
    <xf numFmtId="9" fontId="2" fillId="0" borderId="0" xfId="1" applyFont="1"/>
    <xf numFmtId="2" fontId="2" fillId="0" borderId="0" xfId="0" applyNumberFormat="1" applyFont="1" applyAlignment="1">
      <alignment horizontal="right" vertical="center"/>
    </xf>
    <xf numFmtId="1" fontId="11" fillId="0" borderId="0" xfId="0" applyNumberFormat="1" applyFont="1"/>
    <xf numFmtId="1" fontId="2" fillId="0" borderId="0" xfId="0" applyNumberFormat="1" applyFont="1"/>
    <xf numFmtId="0" fontId="2" fillId="0" borderId="0" xfId="0" applyFont="1" applyFill="1"/>
    <xf numFmtId="0" fontId="6" fillId="0" borderId="0" xfId="0" applyFont="1" applyFill="1" applyAlignment="1">
      <alignment horizontal="left" vertical="center" wrapText="1"/>
    </xf>
    <xf numFmtId="0" fontId="2" fillId="0" borderId="0" xfId="0" applyFont="1" applyFill="1" applyAlignment="1">
      <alignment vertical="center" wrapText="1"/>
    </xf>
    <xf numFmtId="0" fontId="4"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horizontal="left" vertical="top" wrapText="1"/>
    </xf>
    <xf numFmtId="0" fontId="4" fillId="0" borderId="0" xfId="0" applyFont="1" applyFill="1" applyAlignment="1">
      <alignment vertical="center" wrapText="1"/>
    </xf>
    <xf numFmtId="0" fontId="2" fillId="0" borderId="0" xfId="0" applyFont="1" applyFill="1" applyAlignment="1">
      <alignment horizontal="right" vertical="center" wrapText="1"/>
    </xf>
    <xf numFmtId="164" fontId="2" fillId="0" borderId="0" xfId="0" applyNumberFormat="1" applyFont="1" applyFill="1"/>
    <xf numFmtId="2" fontId="2" fillId="0" borderId="0" xfId="0" applyNumberFormat="1" applyFont="1" applyFill="1"/>
    <xf numFmtId="2" fontId="6" fillId="0" borderId="0" xfId="0" applyNumberFormat="1" applyFont="1" applyFill="1" applyAlignment="1">
      <alignment horizontal="left" vertical="center" wrapText="1"/>
    </xf>
    <xf numFmtId="2" fontId="0" fillId="0" borderId="0" xfId="0" applyNumberFormat="1"/>
    <xf numFmtId="0" fontId="2" fillId="5" borderId="0" xfId="0" applyFont="1" applyFill="1"/>
    <xf numFmtId="2" fontId="2" fillId="5" borderId="0" xfId="0" applyNumberFormat="1" applyFont="1" applyFill="1"/>
    <xf numFmtId="0" fontId="2" fillId="4" borderId="0" xfId="0" applyFont="1" applyFill="1" applyAlignment="1">
      <alignment horizontal="left" vertical="top" wrapText="1"/>
    </xf>
    <xf numFmtId="0" fontId="2" fillId="0" borderId="1" xfId="0" applyFont="1" applyBorder="1" applyAlignment="1">
      <alignment horizontal="center" vertical="top" wrapText="1"/>
    </xf>
    <xf numFmtId="0" fontId="2" fillId="4" borderId="0" xfId="0" quotePrefix="1" applyFont="1" applyFill="1" applyAlignment="1">
      <alignment horizontal="left" vertical="center" wrapText="1"/>
    </xf>
    <xf numFmtId="0" fontId="2" fillId="4" borderId="0" xfId="0" quotePrefix="1" applyFont="1" applyFill="1" applyAlignment="1">
      <alignment horizontal="lef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a:ln>
              <a:noFill/>
            </a:ln>
            <a:effectLst/>
          </c:spPr>
          <c:invertIfNegative val="0"/>
          <c:cat>
            <c:strRef>
              <c:f>'table 1'!$B$23</c:f>
              <c:strCache>
                <c:ptCount val="1"/>
                <c:pt idx="0">
                  <c:v>Congestion</c:v>
                </c:pt>
              </c:strCache>
            </c:strRef>
          </c:cat>
          <c:val>
            <c:numRef>
              <c:f>'table 1'!$B$24</c:f>
              <c:numCache>
                <c:formatCode>0</c:formatCode>
                <c:ptCount val="1"/>
                <c:pt idx="0">
                  <c:v>0.32370051999999999</c:v>
                </c:pt>
              </c:numCache>
            </c:numRef>
          </c:val>
          <c:extLst>
            <c:ext xmlns:c16="http://schemas.microsoft.com/office/drawing/2014/chart" uri="{C3380CC4-5D6E-409C-BE32-E72D297353CC}">
              <c16:uniqueId val="{00000000-AA9A-48DC-95DE-4CCEB85B4BA5}"/>
            </c:ext>
          </c:extLst>
        </c:ser>
        <c:ser>
          <c:idx val="1"/>
          <c:order val="1"/>
          <c:spPr>
            <a:noFill/>
            <a:ln>
              <a:noFill/>
            </a:ln>
            <a:effectLst/>
          </c:spPr>
          <c:invertIfNegative val="0"/>
          <c:errBars>
            <c:errBarType val="minus"/>
            <c:errValType val="cust"/>
            <c:noEndCap val="0"/>
            <c:plus>
              <c:numLit>
                <c:formatCode>General</c:formatCode>
                <c:ptCount val="1"/>
                <c:pt idx="0">
                  <c:v>1</c:v>
                </c:pt>
              </c:numLit>
            </c:plus>
            <c:minus>
              <c:numLit>
                <c:formatCode>General</c:formatCode>
                <c:ptCount val="1"/>
                <c:pt idx="0">
                  <c:v>29.480586524349999</c:v>
                </c:pt>
              </c:numLit>
            </c:minus>
            <c:spPr>
              <a:noFill/>
              <a:ln w="9525" cap="flat" cmpd="sng" algn="ctr">
                <a:solidFill>
                  <a:sysClr val="windowText" lastClr="000000"/>
                </a:solidFill>
                <a:round/>
              </a:ln>
              <a:effectLst/>
            </c:spPr>
          </c:errBars>
          <c:cat>
            <c:strRef>
              <c:f>'table 1'!$B$23</c:f>
              <c:strCache>
                <c:ptCount val="1"/>
                <c:pt idx="0">
                  <c:v>Congestion</c:v>
                </c:pt>
              </c:strCache>
            </c:strRef>
          </c:cat>
          <c:val>
            <c:numRef>
              <c:f>'table 1'!$B$25</c:f>
              <c:numCache>
                <c:formatCode>0</c:formatCode>
                <c:ptCount val="1"/>
                <c:pt idx="0">
                  <c:v>29.480586524349999</c:v>
                </c:pt>
              </c:numCache>
            </c:numRef>
          </c:val>
          <c:extLst>
            <c:ext xmlns:c16="http://schemas.microsoft.com/office/drawing/2014/chart" uri="{C3380CC4-5D6E-409C-BE32-E72D297353CC}">
              <c16:uniqueId val="{00000001-AA9A-48DC-95DE-4CCEB85B4BA5}"/>
            </c:ext>
          </c:extLst>
        </c:ser>
        <c:ser>
          <c:idx val="2"/>
          <c:order val="2"/>
          <c:spPr>
            <a:solidFill>
              <a:schemeClr val="accent3"/>
            </a:solidFill>
            <a:ln>
              <a:solidFill>
                <a:sysClr val="windowText" lastClr="000000"/>
              </a:solidFill>
            </a:ln>
            <a:effectLst/>
          </c:spPr>
          <c:invertIfNegative val="0"/>
          <c:cat>
            <c:strRef>
              <c:f>'table 1'!$B$23</c:f>
              <c:strCache>
                <c:ptCount val="1"/>
                <c:pt idx="0">
                  <c:v>Congestion</c:v>
                </c:pt>
              </c:strCache>
            </c:strRef>
          </c:cat>
          <c:val>
            <c:numRef>
              <c:f>'table 1'!$B$26</c:f>
              <c:numCache>
                <c:formatCode>0</c:formatCode>
                <c:ptCount val="1"/>
                <c:pt idx="0">
                  <c:v>70.291152955650006</c:v>
                </c:pt>
              </c:numCache>
            </c:numRef>
          </c:val>
          <c:extLst>
            <c:ext xmlns:c16="http://schemas.microsoft.com/office/drawing/2014/chart" uri="{C3380CC4-5D6E-409C-BE32-E72D297353CC}">
              <c16:uniqueId val="{00000002-AA9A-48DC-95DE-4CCEB85B4BA5}"/>
            </c:ext>
          </c:extLst>
        </c:ser>
        <c:ser>
          <c:idx val="3"/>
          <c:order val="3"/>
          <c:spPr>
            <a:solidFill>
              <a:schemeClr val="accent3"/>
            </a:solidFill>
            <a:ln>
              <a:solidFill>
                <a:sysClr val="windowText" lastClr="000000"/>
              </a:solidFill>
            </a:ln>
            <a:effectLst/>
          </c:spPr>
          <c:invertIfNegative val="0"/>
          <c:errBars>
            <c:errBarType val="plus"/>
            <c:errValType val="cust"/>
            <c:noEndCap val="0"/>
            <c:plus>
              <c:numLit>
                <c:formatCode>General</c:formatCode>
                <c:ptCount val="1"/>
                <c:pt idx="0">
                  <c:v>1109.3332532499999</c:v>
                </c:pt>
              </c:numLit>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'table 1'!$B$23</c:f>
              <c:strCache>
                <c:ptCount val="1"/>
                <c:pt idx="0">
                  <c:v>Congestion</c:v>
                </c:pt>
              </c:strCache>
            </c:strRef>
          </c:cat>
          <c:val>
            <c:numRef>
              <c:f>'table 1'!$B$27</c:f>
              <c:numCache>
                <c:formatCode>0</c:formatCode>
                <c:ptCount val="1"/>
                <c:pt idx="0">
                  <c:v>261.93730675</c:v>
                </c:pt>
              </c:numCache>
            </c:numRef>
          </c:val>
          <c:extLst>
            <c:ext xmlns:c16="http://schemas.microsoft.com/office/drawing/2014/chart" uri="{C3380CC4-5D6E-409C-BE32-E72D297353CC}">
              <c16:uniqueId val="{00000003-AA9A-48DC-95DE-4CCEB85B4BA5}"/>
            </c:ext>
          </c:extLst>
        </c:ser>
        <c:ser>
          <c:idx val="4"/>
          <c:order val="4"/>
          <c:spPr>
            <a:noFill/>
            <a:ln>
              <a:noFill/>
            </a:ln>
            <a:effectLst/>
          </c:spPr>
          <c:invertIfNegative val="0"/>
          <c:cat>
            <c:strRef>
              <c:f>'table 1'!$B$23</c:f>
              <c:strCache>
                <c:ptCount val="1"/>
                <c:pt idx="0">
                  <c:v>Congestion</c:v>
                </c:pt>
              </c:strCache>
            </c:strRef>
          </c:cat>
          <c:val>
            <c:numRef>
              <c:f>'table 1'!$B$28</c:f>
              <c:numCache>
                <c:formatCode>0</c:formatCode>
                <c:ptCount val="1"/>
                <c:pt idx="0">
                  <c:v>1109.3332532499999</c:v>
                </c:pt>
              </c:numCache>
            </c:numRef>
          </c:val>
          <c:extLst>
            <c:ext xmlns:c16="http://schemas.microsoft.com/office/drawing/2014/chart" uri="{C3380CC4-5D6E-409C-BE32-E72D297353CC}">
              <c16:uniqueId val="{00000004-AA9A-48DC-95DE-4CCEB85B4BA5}"/>
            </c:ext>
          </c:extLst>
        </c:ser>
        <c:dLbls>
          <c:showLegendKey val="0"/>
          <c:showVal val="0"/>
          <c:showCatName val="0"/>
          <c:showSerName val="0"/>
          <c:showPercent val="0"/>
          <c:showBubbleSize val="0"/>
        </c:dLbls>
        <c:gapWidth val="50"/>
        <c:overlap val="100"/>
        <c:axId val="946329087"/>
        <c:axId val="951709535"/>
      </c:barChart>
      <c:lineChart>
        <c:grouping val="standard"/>
        <c:varyColors val="0"/>
        <c:ser>
          <c:idx val="5"/>
          <c:order val="5"/>
          <c:tx>
            <c:v>Mean</c:v>
          </c:tx>
          <c:spPr>
            <a:ln w="25400" cap="rnd">
              <a:noFill/>
              <a:round/>
            </a:ln>
            <a:effectLst/>
          </c:spPr>
          <c:marker>
            <c:symbol val="x"/>
            <c:size val="5"/>
            <c:spPr>
              <a:noFill/>
              <a:ln w="9525">
                <a:solidFill>
                  <a:schemeClr val="tx1"/>
                </a:solidFill>
              </a:ln>
              <a:effectLst/>
            </c:spPr>
          </c:marker>
          <c:val>
            <c:numRef>
              <c:f>'table 1'!$B$12</c:f>
              <c:numCache>
                <c:formatCode>0.00</c:formatCode>
                <c:ptCount val="1"/>
                <c:pt idx="0">
                  <c:v>244.65174964082701</c:v>
                </c:pt>
              </c:numCache>
            </c:numRef>
          </c:val>
          <c:smooth val="0"/>
          <c:extLst>
            <c:ext xmlns:c16="http://schemas.microsoft.com/office/drawing/2014/chart" uri="{C3380CC4-5D6E-409C-BE32-E72D297353CC}">
              <c16:uniqueId val="{00000005-AA9A-48DC-95DE-4CCEB85B4BA5}"/>
            </c:ext>
          </c:extLst>
        </c:ser>
        <c:dLbls>
          <c:showLegendKey val="0"/>
          <c:showVal val="0"/>
          <c:showCatName val="0"/>
          <c:showSerName val="0"/>
          <c:showPercent val="0"/>
          <c:showBubbleSize val="0"/>
        </c:dLbls>
        <c:marker val="1"/>
        <c:smooth val="0"/>
        <c:axId val="946329087"/>
        <c:axId val="951709535"/>
      </c:lineChart>
      <c:catAx>
        <c:axId val="946329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mn-cs"/>
              </a:defRPr>
            </a:pPr>
            <a:endParaRPr lang="en-US"/>
          </a:p>
        </c:txPr>
        <c:crossAx val="951709535"/>
        <c:crosses val="autoZero"/>
        <c:auto val="1"/>
        <c:lblAlgn val="ctr"/>
        <c:lblOffset val="100"/>
        <c:noMultiLvlLbl val="0"/>
      </c:catAx>
      <c:valAx>
        <c:axId val="951709535"/>
        <c:scaling>
          <c:orientation val="minMax"/>
          <c:max val="1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sz="1200">
                    <a:latin typeface="Times New Roman" panose="02020603050405020304" pitchFamily="18" charset="0"/>
                    <a:cs typeface="Times New Roman" panose="02020603050405020304" pitchFamily="18" charset="0"/>
                  </a:rPr>
                  <a:t>Externality Cost </a:t>
                </a:r>
                <a:r>
                  <a:rPr lang="en-US" sz="1200" i="1">
                    <a:latin typeface="Times New Roman" panose="02020603050405020304" pitchFamily="18" charset="0"/>
                    <a:cs typeface="Times New Roman" panose="02020603050405020304" pitchFamily="18" charset="0"/>
                  </a:rPr>
                  <a:t>[$ / 1000vkm]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imes New Roman" panose="02020603050405020304" pitchFamily="18" charset="0"/>
                <a:ea typeface="+mn-ea"/>
                <a:cs typeface="+mn-cs"/>
              </a:defRPr>
            </a:pPr>
            <a:endParaRPr lang="en-US"/>
          </a:p>
        </c:txPr>
        <c:crossAx val="946329087"/>
        <c:crosses val="autoZero"/>
        <c:crossBetween val="between"/>
        <c:majorUnit val="1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Trebuchet MS" panose="020B0603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a:ln>
              <a:noFill/>
            </a:ln>
            <a:effectLst/>
          </c:spPr>
          <c:invertIfNegative val="0"/>
          <c:cat>
            <c:strRef>
              <c:f>'table 1'!$C$23:$F$23</c:f>
              <c:strCache>
                <c:ptCount val="4"/>
                <c:pt idx="0">
                  <c:v>Air pollution</c:v>
                </c:pt>
                <c:pt idx="1">
                  <c:v>GHG emission</c:v>
                </c:pt>
                <c:pt idx="2">
                  <c:v>Crashes</c:v>
                </c:pt>
                <c:pt idx="3">
                  <c:v>Noise</c:v>
                </c:pt>
              </c:strCache>
            </c:strRef>
          </c:cat>
          <c:val>
            <c:numRef>
              <c:f>'table 1'!$C$24:$F$24</c:f>
              <c:numCache>
                <c:formatCode>0</c:formatCode>
                <c:ptCount val="4"/>
                <c:pt idx="0">
                  <c:v>1</c:v>
                </c:pt>
                <c:pt idx="1">
                  <c:v>1.6573469999999999</c:v>
                </c:pt>
                <c:pt idx="2">
                  <c:v>0.16573470000000001</c:v>
                </c:pt>
                <c:pt idx="3">
                  <c:v>0.13273860000000001</c:v>
                </c:pt>
              </c:numCache>
            </c:numRef>
          </c:val>
          <c:extLst>
            <c:ext xmlns:c16="http://schemas.microsoft.com/office/drawing/2014/chart" uri="{C3380CC4-5D6E-409C-BE32-E72D297353CC}">
              <c16:uniqueId val="{00000000-2E0D-4387-B550-805DB1E92143}"/>
            </c:ext>
          </c:extLst>
        </c:ser>
        <c:ser>
          <c:idx val="1"/>
          <c:order val="1"/>
          <c:spPr>
            <a:noFill/>
            <a:ln>
              <a:noFill/>
            </a:ln>
            <a:effectLst/>
          </c:spPr>
          <c:invertIfNegative val="0"/>
          <c:errBars>
            <c:errBarType val="minus"/>
            <c:errValType val="cust"/>
            <c:noEndCap val="0"/>
            <c:plus>
              <c:numLit>
                <c:formatCode>General</c:formatCode>
                <c:ptCount val="1"/>
                <c:pt idx="0">
                  <c:v>1</c:v>
                </c:pt>
              </c:numLit>
            </c:plus>
            <c:minus>
              <c:numLit>
                <c:formatCode>General</c:formatCode>
                <c:ptCount val="4"/>
                <c:pt idx="0">
                  <c:v>5.7101584340000002</c:v>
                </c:pt>
                <c:pt idx="1">
                  <c:v>2.4805840343000005</c:v>
                </c:pt>
                <c:pt idx="2">
                  <c:v>6.5164647405250005</c:v>
                </c:pt>
                <c:pt idx="3">
                  <c:v>0.5973236999999999</c:v>
                </c:pt>
              </c:numLit>
            </c:minus>
            <c:spPr>
              <a:noFill/>
              <a:ln w="9525" cap="flat" cmpd="sng" algn="ctr">
                <a:solidFill>
                  <a:schemeClr val="tx1">
                    <a:lumMod val="65000"/>
                    <a:lumOff val="35000"/>
                  </a:schemeClr>
                </a:solidFill>
                <a:round/>
              </a:ln>
              <a:effectLst/>
            </c:spPr>
          </c:errBars>
          <c:cat>
            <c:strRef>
              <c:f>'table 1'!$C$23:$F$23</c:f>
              <c:strCache>
                <c:ptCount val="4"/>
                <c:pt idx="0">
                  <c:v>Air pollution</c:v>
                </c:pt>
                <c:pt idx="1">
                  <c:v>GHG emission</c:v>
                </c:pt>
                <c:pt idx="2">
                  <c:v>Crashes</c:v>
                </c:pt>
                <c:pt idx="3">
                  <c:v>Noise</c:v>
                </c:pt>
              </c:strCache>
            </c:strRef>
          </c:cat>
          <c:val>
            <c:numRef>
              <c:f>'table 1'!$C$25:$F$25</c:f>
              <c:numCache>
                <c:formatCode>0</c:formatCode>
                <c:ptCount val="4"/>
                <c:pt idx="0">
                  <c:v>5.7101584340000002</c:v>
                </c:pt>
                <c:pt idx="1">
                  <c:v>2.4805840343000005</c:v>
                </c:pt>
                <c:pt idx="2">
                  <c:v>6.5164647405250005</c:v>
                </c:pt>
                <c:pt idx="3">
                  <c:v>0.5973236999999999</c:v>
                </c:pt>
              </c:numCache>
            </c:numRef>
          </c:val>
          <c:extLst>
            <c:ext xmlns:c16="http://schemas.microsoft.com/office/drawing/2014/chart" uri="{C3380CC4-5D6E-409C-BE32-E72D297353CC}">
              <c16:uniqueId val="{00000001-2E0D-4387-B550-805DB1E92143}"/>
            </c:ext>
          </c:extLst>
        </c:ser>
        <c:ser>
          <c:idx val="2"/>
          <c:order val="2"/>
          <c:spPr>
            <a:solidFill>
              <a:schemeClr val="accent3"/>
            </a:solidFill>
            <a:ln>
              <a:solidFill>
                <a:sysClr val="windowText" lastClr="000000"/>
              </a:solidFill>
            </a:ln>
            <a:effectLst/>
          </c:spPr>
          <c:invertIfNegative val="0"/>
          <c:cat>
            <c:strRef>
              <c:f>'table 1'!$C$23:$F$23</c:f>
              <c:strCache>
                <c:ptCount val="4"/>
                <c:pt idx="0">
                  <c:v>Air pollution</c:v>
                </c:pt>
                <c:pt idx="1">
                  <c:v>GHG emission</c:v>
                </c:pt>
                <c:pt idx="2">
                  <c:v>Crashes</c:v>
                </c:pt>
                <c:pt idx="3">
                  <c:v>Noise</c:v>
                </c:pt>
              </c:strCache>
            </c:strRef>
          </c:cat>
          <c:val>
            <c:numRef>
              <c:f>'table 1'!$C$26:$F$26</c:f>
              <c:numCache>
                <c:formatCode>0</c:formatCode>
                <c:ptCount val="4"/>
                <c:pt idx="0">
                  <c:v>4.0308133659999985</c:v>
                </c:pt>
                <c:pt idx="1">
                  <c:v>2.6840633735999999</c:v>
                </c:pt>
                <c:pt idx="2">
                  <c:v>12.032522367075</c:v>
                </c:pt>
                <c:pt idx="3">
                  <c:v>3.2699376999999998</c:v>
                </c:pt>
              </c:numCache>
            </c:numRef>
          </c:val>
          <c:extLst>
            <c:ext xmlns:c16="http://schemas.microsoft.com/office/drawing/2014/chart" uri="{C3380CC4-5D6E-409C-BE32-E72D297353CC}">
              <c16:uniqueId val="{00000002-2E0D-4387-B550-805DB1E92143}"/>
            </c:ext>
          </c:extLst>
        </c:ser>
        <c:ser>
          <c:idx val="3"/>
          <c:order val="3"/>
          <c:spPr>
            <a:solidFill>
              <a:schemeClr val="accent3"/>
            </a:solidFill>
            <a:ln>
              <a:solidFill>
                <a:sysClr val="windowText" lastClr="000000"/>
              </a:solidFill>
            </a:ln>
            <a:effectLst/>
          </c:spPr>
          <c:invertIfNegative val="0"/>
          <c:errBars>
            <c:errBarType val="plus"/>
            <c:errValType val="cust"/>
            <c:noEndCap val="0"/>
            <c:plus>
              <c:numLit>
                <c:formatCode>General</c:formatCode>
                <c:ptCount val="4"/>
                <c:pt idx="0">
                  <c:v>100.66405114181347</c:v>
                </c:pt>
                <c:pt idx="1">
                  <c:v>31.426870399999999</c:v>
                </c:pt>
                <c:pt idx="2">
                  <c:v>92.388223799999992</c:v>
                </c:pt>
                <c:pt idx="3">
                  <c:v>50.875359531699999</c:v>
                </c:pt>
              </c:numLit>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'table 1'!$C$23:$F$23</c:f>
              <c:strCache>
                <c:ptCount val="4"/>
                <c:pt idx="0">
                  <c:v>Air pollution</c:v>
                </c:pt>
                <c:pt idx="1">
                  <c:v>GHG emission</c:v>
                </c:pt>
                <c:pt idx="2">
                  <c:v>Crashes</c:v>
                </c:pt>
                <c:pt idx="3">
                  <c:v>Noise</c:v>
                </c:pt>
              </c:strCache>
            </c:strRef>
          </c:cat>
          <c:val>
            <c:numRef>
              <c:f>'table 1'!$C$27:$F$27</c:f>
              <c:numCache>
                <c:formatCode>0</c:formatCode>
                <c:ptCount val="4"/>
                <c:pt idx="0">
                  <c:v>6.0344242850000018</c:v>
                </c:pt>
                <c:pt idx="1">
                  <c:v>6.1863883920999996</c:v>
                </c:pt>
                <c:pt idx="2">
                  <c:v>10.089554392399997</c:v>
                </c:pt>
                <c:pt idx="3">
                  <c:v>6.8480894682999995</c:v>
                </c:pt>
              </c:numCache>
            </c:numRef>
          </c:val>
          <c:extLst>
            <c:ext xmlns:c16="http://schemas.microsoft.com/office/drawing/2014/chart" uri="{C3380CC4-5D6E-409C-BE32-E72D297353CC}">
              <c16:uniqueId val="{00000003-2E0D-4387-B550-805DB1E92143}"/>
            </c:ext>
          </c:extLst>
        </c:ser>
        <c:ser>
          <c:idx val="4"/>
          <c:order val="4"/>
          <c:spPr>
            <a:noFill/>
            <a:ln>
              <a:noFill/>
            </a:ln>
            <a:effectLst/>
          </c:spPr>
          <c:invertIfNegative val="0"/>
          <c:cat>
            <c:strRef>
              <c:f>'table 1'!$C$23:$F$23</c:f>
              <c:strCache>
                <c:ptCount val="4"/>
                <c:pt idx="0">
                  <c:v>Air pollution</c:v>
                </c:pt>
                <c:pt idx="1">
                  <c:v>GHG emission</c:v>
                </c:pt>
                <c:pt idx="2">
                  <c:v>Crashes</c:v>
                </c:pt>
                <c:pt idx="3">
                  <c:v>Noise</c:v>
                </c:pt>
              </c:strCache>
            </c:strRef>
          </c:cat>
          <c:val>
            <c:numRef>
              <c:f>'table 1'!$C$28:$F$28</c:f>
              <c:numCache>
                <c:formatCode>0</c:formatCode>
                <c:ptCount val="4"/>
                <c:pt idx="0">
                  <c:v>100.66405114181347</c:v>
                </c:pt>
                <c:pt idx="1">
                  <c:v>31.426870399999999</c:v>
                </c:pt>
                <c:pt idx="2">
                  <c:v>92.388223799999992</c:v>
                </c:pt>
                <c:pt idx="3">
                  <c:v>50.875359531699999</c:v>
                </c:pt>
              </c:numCache>
            </c:numRef>
          </c:val>
          <c:extLst>
            <c:ext xmlns:c16="http://schemas.microsoft.com/office/drawing/2014/chart" uri="{C3380CC4-5D6E-409C-BE32-E72D297353CC}">
              <c16:uniqueId val="{00000004-2E0D-4387-B550-805DB1E92143}"/>
            </c:ext>
          </c:extLst>
        </c:ser>
        <c:dLbls>
          <c:showLegendKey val="0"/>
          <c:showVal val="0"/>
          <c:showCatName val="0"/>
          <c:showSerName val="0"/>
          <c:showPercent val="0"/>
          <c:showBubbleSize val="0"/>
        </c:dLbls>
        <c:gapWidth val="50"/>
        <c:overlap val="100"/>
        <c:axId val="946329087"/>
        <c:axId val="951709535"/>
      </c:barChart>
      <c:lineChart>
        <c:grouping val="standard"/>
        <c:varyColors val="0"/>
        <c:ser>
          <c:idx val="5"/>
          <c:order val="5"/>
          <c:tx>
            <c:v>Mean</c:v>
          </c:tx>
          <c:spPr>
            <a:ln w="28575" cap="rnd">
              <a:noFill/>
              <a:round/>
            </a:ln>
            <a:effectLst/>
          </c:spPr>
          <c:marker>
            <c:symbol val="x"/>
            <c:size val="5"/>
            <c:spPr>
              <a:noFill/>
              <a:ln w="9525">
                <a:solidFill>
                  <a:schemeClr val="tx1"/>
                </a:solidFill>
              </a:ln>
              <a:effectLst/>
            </c:spPr>
          </c:marker>
          <c:val>
            <c:numRef>
              <c:f>'table 1'!$C$12:$F$12</c:f>
              <c:numCache>
                <c:formatCode>0.00</c:formatCode>
                <c:ptCount val="4"/>
                <c:pt idx="0">
                  <c:v>17.104247447096423</c:v>
                </c:pt>
                <c:pt idx="1">
                  <c:v>9.7367752865969663</c:v>
                </c:pt>
                <c:pt idx="2">
                  <c:v>26.867965533380811</c:v>
                </c:pt>
                <c:pt idx="3">
                  <c:v>9.1309610837527266</c:v>
                </c:pt>
              </c:numCache>
            </c:numRef>
          </c:val>
          <c:smooth val="0"/>
          <c:extLst>
            <c:ext xmlns:c16="http://schemas.microsoft.com/office/drawing/2014/chart" uri="{C3380CC4-5D6E-409C-BE32-E72D297353CC}">
              <c16:uniqueId val="{00000005-2E0D-4387-B550-805DB1E92143}"/>
            </c:ext>
          </c:extLst>
        </c:ser>
        <c:dLbls>
          <c:showLegendKey val="0"/>
          <c:showVal val="0"/>
          <c:showCatName val="0"/>
          <c:showSerName val="0"/>
          <c:showPercent val="0"/>
          <c:showBubbleSize val="0"/>
        </c:dLbls>
        <c:marker val="1"/>
        <c:smooth val="0"/>
        <c:axId val="946329087"/>
        <c:axId val="951709535"/>
      </c:lineChart>
      <c:catAx>
        <c:axId val="946329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mn-cs"/>
              </a:defRPr>
            </a:pPr>
            <a:endParaRPr lang="en-US"/>
          </a:p>
        </c:txPr>
        <c:crossAx val="951709535"/>
        <c:crosses val="autoZero"/>
        <c:auto val="1"/>
        <c:lblAlgn val="ctr"/>
        <c:lblOffset val="100"/>
        <c:noMultiLvlLbl val="0"/>
      </c:catAx>
      <c:valAx>
        <c:axId val="951709535"/>
        <c:scaling>
          <c:orientation val="minMax"/>
          <c:max val="15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imes New Roman" panose="02020603050405020304" pitchFamily="18" charset="0"/>
                <a:ea typeface="+mn-ea"/>
                <a:cs typeface="+mn-cs"/>
              </a:defRPr>
            </a:pPr>
            <a:endParaRPr lang="en-US"/>
          </a:p>
        </c:txPr>
        <c:crossAx val="946329087"/>
        <c:crosses val="autoZero"/>
        <c:crossBetween val="between"/>
        <c:majorUnit val="100"/>
        <c:minorUnit val="1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baseline="0">
          <a:latin typeface="Times New Roman" panose="02020603050405020304" pitchFamily="18"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82776</xdr:colOff>
      <xdr:row>13</xdr:row>
      <xdr:rowOff>139471</xdr:rowOff>
    </xdr:from>
    <xdr:to>
      <xdr:col>16</xdr:col>
      <xdr:colOff>398943</xdr:colOff>
      <xdr:row>32</xdr:row>
      <xdr:rowOff>102659</xdr:rowOff>
    </xdr:to>
    <xdr:grpSp>
      <xdr:nvGrpSpPr>
        <xdr:cNvPr id="2" name="Group 4">
          <a:extLst>
            <a:ext uri="{FF2B5EF4-FFF2-40B4-BE49-F238E27FC236}">
              <a16:creationId xmlns:a16="http://schemas.microsoft.com/office/drawing/2014/main" id="{06B7805B-706C-482A-B15D-4D6E4A0092CE}"/>
            </a:ext>
          </a:extLst>
        </xdr:cNvPr>
        <xdr:cNvGrpSpPr/>
      </xdr:nvGrpSpPr>
      <xdr:grpSpPr>
        <a:xfrm>
          <a:off x="6181951" y="2483075"/>
          <a:ext cx="7783313" cy="3324152"/>
          <a:chOff x="4229100" y="10637520"/>
          <a:chExt cx="6507480" cy="2743201"/>
        </a:xfrm>
      </xdr:grpSpPr>
      <xdr:graphicFrame macro="">
        <xdr:nvGraphicFramePr>
          <xdr:cNvPr id="3" name="Chart 5">
            <a:extLst>
              <a:ext uri="{FF2B5EF4-FFF2-40B4-BE49-F238E27FC236}">
                <a16:creationId xmlns:a16="http://schemas.microsoft.com/office/drawing/2014/main" id="{46A16B13-8737-4C72-70AA-97861A2DB0F1}"/>
              </a:ext>
            </a:extLst>
          </xdr:cNvPr>
          <xdr:cNvGraphicFramePr>
            <a:graphicFrameLocks/>
          </xdr:cNvGraphicFramePr>
        </xdr:nvGraphicFramePr>
        <xdr:xfrm>
          <a:off x="4229100" y="10637520"/>
          <a:ext cx="1798320" cy="2743201"/>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6">
            <a:extLst>
              <a:ext uri="{FF2B5EF4-FFF2-40B4-BE49-F238E27FC236}">
                <a16:creationId xmlns:a16="http://schemas.microsoft.com/office/drawing/2014/main" id="{55A0F120-617E-A40E-DE31-FC7177FF54D1}"/>
              </a:ext>
            </a:extLst>
          </xdr:cNvPr>
          <xdr:cNvGraphicFramePr>
            <a:graphicFrameLocks/>
          </xdr:cNvGraphicFramePr>
        </xdr:nvGraphicFramePr>
        <xdr:xfrm>
          <a:off x="6164580" y="10637520"/>
          <a:ext cx="4572000" cy="274320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5B0AE-07F6-DB49-8743-6FA1F45655FB}">
  <dimension ref="A1:M94"/>
  <sheetViews>
    <sheetView zoomScale="68" zoomScaleNormal="68" workbookViewId="0">
      <pane ySplit="1" topLeftCell="A11" activePane="bottomLeft" state="frozen"/>
      <selection pane="bottomLeft" activeCell="F16" sqref="F16"/>
    </sheetView>
  </sheetViews>
  <sheetFormatPr defaultColWidth="10.83203125" defaultRowHeight="14"/>
  <cols>
    <col min="1" max="6" width="8.58203125" style="2" customWidth="1"/>
    <col min="7" max="7" width="8.58203125" style="10" customWidth="1"/>
    <col min="8" max="9" width="8.58203125" style="11" customWidth="1"/>
    <col min="10" max="10" width="8.58203125" style="23" customWidth="1"/>
    <col min="11" max="11" width="8.58203125" style="11" customWidth="1"/>
    <col min="12" max="16384" width="10.83203125" style="2"/>
  </cols>
  <sheetData>
    <row r="1" spans="1:12" ht="28">
      <c r="A1" s="19" t="s">
        <v>0</v>
      </c>
      <c r="B1" s="19" t="s">
        <v>1</v>
      </c>
      <c r="C1" s="19" t="s">
        <v>2</v>
      </c>
      <c r="D1" s="19" t="s">
        <v>3</v>
      </c>
      <c r="E1" s="19" t="s">
        <v>314</v>
      </c>
      <c r="F1" s="19" t="s">
        <v>4</v>
      </c>
      <c r="G1" s="19" t="s">
        <v>5</v>
      </c>
      <c r="H1" s="19" t="s">
        <v>6</v>
      </c>
      <c r="I1" s="19" t="s">
        <v>7</v>
      </c>
      <c r="J1" s="19" t="s">
        <v>8</v>
      </c>
      <c r="K1" s="19" t="s">
        <v>9</v>
      </c>
    </row>
    <row r="2" spans="1:12" ht="51" customHeight="1">
      <c r="A2" s="11" t="s">
        <v>10</v>
      </c>
      <c r="B2" s="11" t="s">
        <v>11</v>
      </c>
      <c r="C2" s="11" t="s">
        <v>12</v>
      </c>
      <c r="D2" s="11" t="s">
        <v>13</v>
      </c>
      <c r="E2" s="11" t="s">
        <v>14</v>
      </c>
      <c r="F2" s="11" t="s">
        <v>15</v>
      </c>
      <c r="G2" s="10" t="s">
        <v>16</v>
      </c>
      <c r="H2" s="10" t="s">
        <v>17</v>
      </c>
      <c r="J2" s="21" t="s">
        <v>18</v>
      </c>
    </row>
    <row r="3" spans="1:12" ht="41.15" customHeight="1">
      <c r="A3" s="11" t="s">
        <v>19</v>
      </c>
      <c r="B3" s="11" t="s">
        <v>20</v>
      </c>
      <c r="C3" s="11" t="s">
        <v>21</v>
      </c>
      <c r="D3" s="11"/>
      <c r="E3" s="11" t="s">
        <v>22</v>
      </c>
      <c r="F3" s="11" t="s">
        <v>23</v>
      </c>
      <c r="G3" s="10" t="s">
        <v>16</v>
      </c>
      <c r="H3" s="10" t="s">
        <v>17</v>
      </c>
      <c r="J3" s="21" t="s">
        <v>18</v>
      </c>
    </row>
    <row r="4" spans="1:12" ht="41.15" customHeight="1">
      <c r="A4" s="11" t="s">
        <v>24</v>
      </c>
      <c r="B4" s="11" t="s">
        <v>25</v>
      </c>
      <c r="C4" s="11"/>
      <c r="D4" s="11" t="s">
        <v>26</v>
      </c>
      <c r="E4" s="11" t="s">
        <v>27</v>
      </c>
      <c r="F4" s="11" t="s">
        <v>28</v>
      </c>
      <c r="G4" s="11" t="s">
        <v>29</v>
      </c>
      <c r="H4" s="11" t="s">
        <v>30</v>
      </c>
      <c r="I4" s="11" t="s">
        <v>31</v>
      </c>
      <c r="J4" s="21" t="s">
        <v>32</v>
      </c>
      <c r="L4" s="29"/>
    </row>
    <row r="5" spans="1:12" ht="41.15" customHeight="1">
      <c r="A5" s="11" t="s">
        <v>24</v>
      </c>
      <c r="B5" s="11" t="s">
        <v>33</v>
      </c>
      <c r="C5" s="11"/>
      <c r="D5" s="11" t="s">
        <v>26</v>
      </c>
      <c r="E5" s="11" t="s">
        <v>27</v>
      </c>
      <c r="F5" s="11" t="s">
        <v>28</v>
      </c>
      <c r="G5" s="11" t="s">
        <v>29</v>
      </c>
      <c r="H5" s="11" t="s">
        <v>30</v>
      </c>
      <c r="I5" s="11" t="s">
        <v>34</v>
      </c>
      <c r="J5" s="21" t="s">
        <v>32</v>
      </c>
    </row>
    <row r="6" spans="1:12" ht="41.15" customHeight="1">
      <c r="A6" s="11" t="s">
        <v>24</v>
      </c>
      <c r="B6" s="11" t="s">
        <v>35</v>
      </c>
      <c r="C6" s="11"/>
      <c r="D6" s="11" t="s">
        <v>28</v>
      </c>
      <c r="E6" s="11" t="s">
        <v>36</v>
      </c>
      <c r="F6" s="11" t="s">
        <v>37</v>
      </c>
      <c r="G6" s="11" t="s">
        <v>29</v>
      </c>
      <c r="H6" s="11" t="s">
        <v>38</v>
      </c>
      <c r="I6" s="11" t="s">
        <v>31</v>
      </c>
      <c r="J6" s="21" t="s">
        <v>32</v>
      </c>
    </row>
    <row r="7" spans="1:12" ht="41.15" customHeight="1">
      <c r="A7" s="11" t="s">
        <v>39</v>
      </c>
      <c r="B7" s="11" t="s">
        <v>40</v>
      </c>
      <c r="C7" s="11"/>
      <c r="D7" s="11" t="s">
        <v>41</v>
      </c>
      <c r="E7" s="11" t="s">
        <v>42</v>
      </c>
      <c r="F7" s="11" t="s">
        <v>43</v>
      </c>
      <c r="G7" s="11" t="s">
        <v>44</v>
      </c>
      <c r="H7" s="10" t="s">
        <v>30</v>
      </c>
      <c r="I7" s="11" t="s">
        <v>31</v>
      </c>
      <c r="J7" s="21" t="s">
        <v>45</v>
      </c>
    </row>
    <row r="8" spans="1:12" ht="41.15" customHeight="1">
      <c r="A8" s="11" t="s">
        <v>39</v>
      </c>
      <c r="B8" s="11" t="s">
        <v>40</v>
      </c>
      <c r="C8" s="11"/>
      <c r="D8" s="11" t="s">
        <v>41</v>
      </c>
      <c r="E8" s="11" t="s">
        <v>42</v>
      </c>
      <c r="F8" s="11" t="s">
        <v>43</v>
      </c>
      <c r="G8" s="11" t="s">
        <v>44</v>
      </c>
      <c r="H8" s="10" t="s">
        <v>30</v>
      </c>
      <c r="I8" s="11" t="s">
        <v>34</v>
      </c>
      <c r="J8" s="21" t="s">
        <v>45</v>
      </c>
    </row>
    <row r="9" spans="1:12" ht="41.15" customHeight="1">
      <c r="A9" s="11" t="s">
        <v>39</v>
      </c>
      <c r="B9" s="11" t="s">
        <v>40</v>
      </c>
      <c r="C9" s="11"/>
      <c r="D9" s="11" t="s">
        <v>46</v>
      </c>
      <c r="E9" s="11" t="s">
        <v>42</v>
      </c>
      <c r="F9" s="11" t="s">
        <v>43</v>
      </c>
      <c r="G9" s="11" t="s">
        <v>44</v>
      </c>
      <c r="H9" s="10" t="s">
        <v>38</v>
      </c>
      <c r="I9" s="11" t="s">
        <v>31</v>
      </c>
      <c r="J9" s="21" t="s">
        <v>45</v>
      </c>
    </row>
    <row r="10" spans="1:12" ht="41.15" customHeight="1">
      <c r="A10" s="11" t="s">
        <v>39</v>
      </c>
      <c r="B10" s="11" t="s">
        <v>40</v>
      </c>
      <c r="C10" s="11"/>
      <c r="D10" s="11" t="s">
        <v>46</v>
      </c>
      <c r="E10" s="11" t="s">
        <v>42</v>
      </c>
      <c r="F10" s="11" t="s">
        <v>43</v>
      </c>
      <c r="G10" s="11" t="s">
        <v>44</v>
      </c>
      <c r="H10" s="10" t="s">
        <v>38</v>
      </c>
      <c r="I10" s="11" t="s">
        <v>34</v>
      </c>
      <c r="J10" s="21" t="s">
        <v>45</v>
      </c>
    </row>
    <row r="11" spans="1:12" ht="41.15" customHeight="1">
      <c r="A11" s="11" t="s">
        <v>47</v>
      </c>
      <c r="B11" s="11" t="s">
        <v>48</v>
      </c>
      <c r="C11" s="11" t="s">
        <v>49</v>
      </c>
      <c r="D11" s="11" t="s">
        <v>50</v>
      </c>
      <c r="E11" s="11" t="s">
        <v>51</v>
      </c>
      <c r="F11" s="11"/>
      <c r="G11" s="10" t="s">
        <v>16</v>
      </c>
      <c r="H11" s="10" t="s">
        <v>17</v>
      </c>
      <c r="J11" s="21" t="s">
        <v>18</v>
      </c>
    </row>
    <row r="12" spans="1:12" ht="41.15" customHeight="1">
      <c r="A12" s="11" t="s">
        <v>52</v>
      </c>
      <c r="B12" s="11" t="s">
        <v>53</v>
      </c>
      <c r="C12" s="11" t="s">
        <v>54</v>
      </c>
      <c r="D12" s="11" t="s">
        <v>55</v>
      </c>
      <c r="E12" s="11" t="s">
        <v>56</v>
      </c>
      <c r="F12" s="11" t="s">
        <v>53</v>
      </c>
      <c r="G12" s="10" t="s">
        <v>57</v>
      </c>
      <c r="H12" s="11" t="s">
        <v>17</v>
      </c>
      <c r="J12" s="23" t="s">
        <v>58</v>
      </c>
    </row>
    <row r="13" spans="1:12" ht="41.15" customHeight="1">
      <c r="A13" s="11" t="s">
        <v>59</v>
      </c>
      <c r="B13" s="10" t="s">
        <v>60</v>
      </c>
      <c r="C13" s="10"/>
      <c r="D13" s="10" t="s">
        <v>318</v>
      </c>
      <c r="E13" s="10"/>
      <c r="F13" s="10"/>
      <c r="G13" s="10" t="s">
        <v>61</v>
      </c>
      <c r="H13" s="10" t="s">
        <v>17</v>
      </c>
      <c r="I13" s="10"/>
      <c r="J13" s="21" t="s">
        <v>62</v>
      </c>
      <c r="K13" s="11" t="s">
        <v>63</v>
      </c>
    </row>
    <row r="14" spans="1:12" ht="41.15" customHeight="1">
      <c r="A14" s="11" t="s">
        <v>59</v>
      </c>
      <c r="B14" s="10" t="s">
        <v>60</v>
      </c>
      <c r="C14" s="10"/>
      <c r="D14" s="10" t="s">
        <v>319</v>
      </c>
      <c r="E14" s="10"/>
      <c r="F14" s="10"/>
      <c r="G14" s="10" t="s">
        <v>61</v>
      </c>
      <c r="H14" s="10" t="s">
        <v>17</v>
      </c>
      <c r="I14" s="10"/>
      <c r="J14" s="21" t="s">
        <v>62</v>
      </c>
      <c r="K14" s="11" t="s">
        <v>63</v>
      </c>
    </row>
    <row r="15" spans="1:12" ht="41.15" customHeight="1">
      <c r="A15" s="11" t="s">
        <v>64</v>
      </c>
      <c r="B15" s="10" t="s">
        <v>65</v>
      </c>
      <c r="C15" s="10"/>
      <c r="D15" s="10"/>
      <c r="E15" s="10"/>
      <c r="F15" s="10"/>
      <c r="G15" s="10" t="s">
        <v>44</v>
      </c>
      <c r="H15" s="10" t="s">
        <v>17</v>
      </c>
      <c r="I15" s="10"/>
      <c r="J15" s="21" t="s">
        <v>62</v>
      </c>
    </row>
    <row r="16" spans="1:12" ht="41.15" customHeight="1">
      <c r="A16" s="11" t="s">
        <v>64</v>
      </c>
      <c r="B16" s="10" t="s">
        <v>66</v>
      </c>
      <c r="C16" s="10"/>
      <c r="D16" s="10"/>
      <c r="E16" s="10" t="s">
        <v>67</v>
      </c>
      <c r="F16" s="10"/>
      <c r="G16" s="10" t="s">
        <v>29</v>
      </c>
      <c r="H16" s="10" t="s">
        <v>17</v>
      </c>
      <c r="I16" s="10"/>
      <c r="J16" s="21" t="s">
        <v>62</v>
      </c>
      <c r="K16" s="11" t="s">
        <v>68</v>
      </c>
    </row>
    <row r="17" spans="1:11" ht="41.15" customHeight="1">
      <c r="A17" s="11" t="s">
        <v>64</v>
      </c>
      <c r="B17" s="10"/>
      <c r="C17" s="10"/>
      <c r="D17" s="10" t="s">
        <v>292</v>
      </c>
      <c r="E17" s="10"/>
      <c r="F17" s="10"/>
      <c r="G17" s="10" t="s">
        <v>29</v>
      </c>
      <c r="H17" s="10" t="s">
        <v>17</v>
      </c>
      <c r="I17" s="10"/>
      <c r="J17" s="21" t="s">
        <v>62</v>
      </c>
      <c r="K17" s="11" t="s">
        <v>69</v>
      </c>
    </row>
    <row r="18" spans="1:11" ht="41.15" customHeight="1">
      <c r="A18" s="11" t="s">
        <v>64</v>
      </c>
      <c r="B18" s="10"/>
      <c r="C18" s="10"/>
      <c r="D18" s="10" t="s">
        <v>293</v>
      </c>
      <c r="E18" s="10"/>
      <c r="F18" s="10"/>
      <c r="G18" s="10" t="s">
        <v>29</v>
      </c>
      <c r="H18" s="10" t="s">
        <v>17</v>
      </c>
      <c r="I18" s="10"/>
      <c r="J18" s="21" t="s">
        <v>62</v>
      </c>
      <c r="K18" s="11" t="s">
        <v>69</v>
      </c>
    </row>
    <row r="19" spans="1:11" ht="41.15" customHeight="1">
      <c r="A19" s="11" t="s">
        <v>64</v>
      </c>
      <c r="B19" s="10"/>
      <c r="C19" s="10"/>
      <c r="D19" s="10" t="s">
        <v>294</v>
      </c>
      <c r="E19" s="10"/>
      <c r="F19" s="10"/>
      <c r="G19" s="10" t="s">
        <v>29</v>
      </c>
      <c r="H19" s="10" t="s">
        <v>17</v>
      </c>
      <c r="I19" s="10"/>
      <c r="J19" s="21" t="s">
        <v>62</v>
      </c>
      <c r="K19" s="11" t="s">
        <v>70</v>
      </c>
    </row>
    <row r="20" spans="1:11" ht="41.15" customHeight="1">
      <c r="A20" s="11" t="s">
        <v>64</v>
      </c>
      <c r="B20" s="10"/>
      <c r="C20" s="10"/>
      <c r="D20" s="10" t="s">
        <v>295</v>
      </c>
      <c r="E20" s="10"/>
      <c r="F20" s="10"/>
      <c r="G20" s="10" t="s">
        <v>29</v>
      </c>
      <c r="H20" s="10" t="s">
        <v>17</v>
      </c>
      <c r="I20" s="10"/>
      <c r="J20" s="21" t="s">
        <v>62</v>
      </c>
      <c r="K20" s="11" t="s">
        <v>70</v>
      </c>
    </row>
    <row r="21" spans="1:11" ht="41.15" customHeight="1">
      <c r="A21" s="11" t="s">
        <v>64</v>
      </c>
      <c r="B21" s="10"/>
      <c r="C21" s="10"/>
      <c r="D21" s="10"/>
      <c r="E21" s="10"/>
      <c r="F21" s="10" t="s">
        <v>71</v>
      </c>
      <c r="G21" s="10" t="s">
        <v>29</v>
      </c>
      <c r="H21" s="10" t="s">
        <v>72</v>
      </c>
      <c r="I21" s="10"/>
      <c r="J21" s="21" t="s">
        <v>62</v>
      </c>
    </row>
    <row r="22" spans="1:11" ht="41.15" customHeight="1">
      <c r="A22" s="11" t="s">
        <v>64</v>
      </c>
      <c r="B22" s="10"/>
      <c r="C22" s="10"/>
      <c r="D22" s="10"/>
      <c r="E22" s="10"/>
      <c r="F22" s="10" t="s">
        <v>73</v>
      </c>
      <c r="G22" s="10" t="s">
        <v>29</v>
      </c>
      <c r="H22" s="10" t="s">
        <v>74</v>
      </c>
      <c r="I22" s="10"/>
      <c r="J22" s="21" t="s">
        <v>62</v>
      </c>
    </row>
    <row r="23" spans="1:11" ht="62.15" customHeight="1">
      <c r="A23" s="11" t="s">
        <v>64</v>
      </c>
      <c r="B23" s="10"/>
      <c r="C23" s="10"/>
      <c r="D23" s="10"/>
      <c r="E23" s="10"/>
      <c r="F23" s="10" t="s">
        <v>75</v>
      </c>
      <c r="G23" s="10" t="s">
        <v>29</v>
      </c>
      <c r="H23" s="10" t="s">
        <v>76</v>
      </c>
      <c r="I23" s="10"/>
      <c r="J23" s="21" t="s">
        <v>62</v>
      </c>
    </row>
    <row r="24" spans="1:11" ht="44.15" customHeight="1">
      <c r="A24" s="11" t="s">
        <v>64</v>
      </c>
      <c r="B24" s="10"/>
      <c r="C24" s="10"/>
      <c r="D24" s="10"/>
      <c r="E24" s="10"/>
      <c r="F24" s="10" t="s">
        <v>77</v>
      </c>
      <c r="G24" s="10" t="s">
        <v>29</v>
      </c>
      <c r="H24" s="10" t="s">
        <v>78</v>
      </c>
      <c r="I24" s="10"/>
      <c r="J24" s="21" t="s">
        <v>62</v>
      </c>
    </row>
    <row r="25" spans="1:11" ht="41.15" customHeight="1">
      <c r="A25" s="11" t="s">
        <v>64</v>
      </c>
      <c r="B25" s="10"/>
      <c r="C25" s="10"/>
      <c r="D25" s="10"/>
      <c r="E25" s="10" t="s">
        <v>79</v>
      </c>
      <c r="F25" s="10"/>
      <c r="G25" s="10" t="s">
        <v>80</v>
      </c>
      <c r="H25" s="10" t="s">
        <v>17</v>
      </c>
      <c r="I25" s="10"/>
      <c r="J25" s="21" t="s">
        <v>62</v>
      </c>
    </row>
    <row r="26" spans="1:11" ht="44.15" customHeight="1">
      <c r="A26" s="11" t="s">
        <v>64</v>
      </c>
      <c r="B26" s="10"/>
      <c r="C26" s="10"/>
      <c r="D26" s="10"/>
      <c r="E26" s="10"/>
      <c r="F26" s="10" t="s">
        <v>81</v>
      </c>
      <c r="G26" s="10" t="s">
        <v>61</v>
      </c>
      <c r="H26" s="10" t="s">
        <v>72</v>
      </c>
      <c r="I26" s="10"/>
      <c r="J26" s="21" t="s">
        <v>62</v>
      </c>
    </row>
    <row r="27" spans="1:11" ht="44.15" customHeight="1">
      <c r="A27" s="11" t="s">
        <v>64</v>
      </c>
      <c r="B27" s="10"/>
      <c r="C27" s="10"/>
      <c r="D27" s="10"/>
      <c r="E27" s="10"/>
      <c r="F27" s="10" t="s">
        <v>82</v>
      </c>
      <c r="G27" s="10" t="s">
        <v>61</v>
      </c>
      <c r="H27" s="10" t="s">
        <v>74</v>
      </c>
      <c r="I27" s="10"/>
      <c r="J27" s="21" t="s">
        <v>62</v>
      </c>
    </row>
    <row r="28" spans="1:11" ht="44.15" customHeight="1">
      <c r="A28" s="11" t="s">
        <v>64</v>
      </c>
      <c r="B28" s="10"/>
      <c r="C28" s="10"/>
      <c r="D28" s="10"/>
      <c r="E28" s="10"/>
      <c r="F28" s="10" t="s">
        <v>82</v>
      </c>
      <c r="G28" s="10" t="s">
        <v>61</v>
      </c>
      <c r="H28" s="10" t="s">
        <v>76</v>
      </c>
      <c r="I28" s="10"/>
      <c r="J28" s="21" t="s">
        <v>62</v>
      </c>
    </row>
    <row r="29" spans="1:11" ht="44.15" customHeight="1">
      <c r="A29" s="11" t="s">
        <v>64</v>
      </c>
      <c r="B29" s="10"/>
      <c r="C29" s="10"/>
      <c r="D29" s="10"/>
      <c r="E29" s="10"/>
      <c r="F29" s="10" t="s">
        <v>83</v>
      </c>
      <c r="G29" s="10" t="s">
        <v>61</v>
      </c>
      <c r="H29" s="10" t="s">
        <v>78</v>
      </c>
      <c r="I29" s="10"/>
      <c r="J29" s="21" t="s">
        <v>62</v>
      </c>
    </row>
    <row r="30" spans="1:11" ht="44.15" customHeight="1">
      <c r="A30" s="11" t="s">
        <v>64</v>
      </c>
      <c r="B30" s="10" t="s">
        <v>84</v>
      </c>
      <c r="C30" s="10" t="s">
        <v>296</v>
      </c>
      <c r="D30" s="10"/>
      <c r="E30" s="10" t="s">
        <v>85</v>
      </c>
      <c r="F30" s="10"/>
      <c r="G30" s="10" t="s">
        <v>16</v>
      </c>
      <c r="H30" s="10" t="s">
        <v>17</v>
      </c>
      <c r="I30" s="10"/>
      <c r="J30" s="21" t="s">
        <v>62</v>
      </c>
    </row>
    <row r="31" spans="1:11" ht="44.15" customHeight="1">
      <c r="A31" s="11" t="s">
        <v>64</v>
      </c>
      <c r="B31" s="10" t="s">
        <v>84</v>
      </c>
      <c r="C31" s="10" t="s">
        <v>320</v>
      </c>
      <c r="D31" s="10"/>
      <c r="E31" s="10" t="s">
        <v>85</v>
      </c>
      <c r="F31" s="10"/>
      <c r="G31" s="10" t="s">
        <v>16</v>
      </c>
      <c r="H31" s="10" t="s">
        <v>17</v>
      </c>
      <c r="I31" s="10"/>
      <c r="J31" s="21" t="s">
        <v>62</v>
      </c>
    </row>
    <row r="32" spans="1:11" ht="93" customHeight="1">
      <c r="A32" s="11" t="s">
        <v>86</v>
      </c>
      <c r="B32" s="10" t="s">
        <v>87</v>
      </c>
      <c r="C32" s="10" t="s">
        <v>88</v>
      </c>
      <c r="D32" s="10" t="s">
        <v>89</v>
      </c>
      <c r="E32" s="10" t="s">
        <v>90</v>
      </c>
      <c r="F32" s="10" t="s">
        <v>91</v>
      </c>
      <c r="G32" s="10" t="s">
        <v>44</v>
      </c>
      <c r="H32" s="11" t="s">
        <v>72</v>
      </c>
      <c r="J32" s="21" t="s">
        <v>92</v>
      </c>
    </row>
    <row r="33" spans="1:11" ht="51" customHeight="1">
      <c r="A33" s="11" t="s">
        <v>86</v>
      </c>
      <c r="B33" s="10" t="s">
        <v>93</v>
      </c>
      <c r="C33" s="10" t="s">
        <v>94</v>
      </c>
      <c r="D33" s="10" t="s">
        <v>95</v>
      </c>
      <c r="E33" s="10" t="s">
        <v>96</v>
      </c>
      <c r="F33" s="10" t="s">
        <v>97</v>
      </c>
      <c r="G33" s="10" t="s">
        <v>61</v>
      </c>
      <c r="H33" s="11" t="s">
        <v>72</v>
      </c>
      <c r="J33" s="21" t="s">
        <v>92</v>
      </c>
    </row>
    <row r="34" spans="1:11" ht="51" customHeight="1">
      <c r="A34" s="11" t="s">
        <v>98</v>
      </c>
      <c r="B34" s="11" t="s">
        <v>50</v>
      </c>
      <c r="C34" s="11" t="s">
        <v>99</v>
      </c>
      <c r="D34" s="11"/>
      <c r="E34" s="11" t="s">
        <v>100</v>
      </c>
      <c r="F34" s="11" t="s">
        <v>101</v>
      </c>
      <c r="G34" s="10" t="s">
        <v>16</v>
      </c>
      <c r="H34" s="10" t="s">
        <v>17</v>
      </c>
      <c r="J34" s="21" t="s">
        <v>18</v>
      </c>
    </row>
    <row r="35" spans="1:11" ht="68.150000000000006" customHeight="1">
      <c r="A35" s="11" t="s">
        <v>102</v>
      </c>
      <c r="B35" s="11" t="s">
        <v>103</v>
      </c>
      <c r="C35" s="11" t="s">
        <v>100</v>
      </c>
      <c r="D35" s="11" t="s">
        <v>104</v>
      </c>
      <c r="E35" s="11" t="s">
        <v>105</v>
      </c>
      <c r="F35" s="11" t="s">
        <v>23</v>
      </c>
      <c r="G35" s="10" t="s">
        <v>16</v>
      </c>
      <c r="H35" s="10" t="s">
        <v>17</v>
      </c>
      <c r="J35" s="21" t="s">
        <v>18</v>
      </c>
    </row>
    <row r="36" spans="1:11" ht="42">
      <c r="A36" s="11" t="s">
        <v>106</v>
      </c>
      <c r="B36" s="10" t="s">
        <v>107</v>
      </c>
      <c r="C36" s="10"/>
      <c r="D36" s="10"/>
      <c r="E36" s="10"/>
      <c r="F36" s="10"/>
      <c r="G36" s="10" t="s">
        <v>44</v>
      </c>
      <c r="H36" s="10" t="s">
        <v>17</v>
      </c>
      <c r="I36" s="10" t="s">
        <v>108</v>
      </c>
      <c r="J36" s="21" t="s">
        <v>109</v>
      </c>
    </row>
    <row r="37" spans="1:11" ht="28">
      <c r="A37" s="11" t="s">
        <v>106</v>
      </c>
      <c r="B37" s="10"/>
      <c r="C37" s="10"/>
      <c r="D37" s="10" t="s">
        <v>110</v>
      </c>
      <c r="E37" s="10" t="s">
        <v>111</v>
      </c>
      <c r="F37" s="10"/>
      <c r="G37" s="10" t="s">
        <v>29</v>
      </c>
      <c r="H37" s="10" t="s">
        <v>17</v>
      </c>
      <c r="I37" s="10" t="s">
        <v>108</v>
      </c>
      <c r="J37" s="21" t="s">
        <v>109</v>
      </c>
      <c r="K37" s="11" t="s">
        <v>112</v>
      </c>
    </row>
    <row r="38" spans="1:11" ht="28">
      <c r="A38" s="11" t="s">
        <v>106</v>
      </c>
      <c r="B38" s="10"/>
      <c r="C38" s="10"/>
      <c r="D38" s="10" t="s">
        <v>113</v>
      </c>
      <c r="E38" s="10" t="s">
        <v>111</v>
      </c>
      <c r="F38" s="10"/>
      <c r="G38" s="10" t="s">
        <v>29</v>
      </c>
      <c r="H38" s="10" t="s">
        <v>17</v>
      </c>
      <c r="I38" s="10" t="s">
        <v>108</v>
      </c>
      <c r="J38" s="21" t="s">
        <v>109</v>
      </c>
      <c r="K38" s="11" t="s">
        <v>114</v>
      </c>
    </row>
    <row r="39" spans="1:11" ht="42">
      <c r="A39" s="11" t="s">
        <v>106</v>
      </c>
      <c r="B39" s="10"/>
      <c r="C39" s="10" t="s">
        <v>115</v>
      </c>
      <c r="D39" s="10"/>
      <c r="E39" s="10"/>
      <c r="F39" s="10" t="s">
        <v>116</v>
      </c>
      <c r="G39" s="10" t="s">
        <v>29</v>
      </c>
      <c r="H39" s="10" t="s">
        <v>72</v>
      </c>
      <c r="I39" s="10" t="s">
        <v>108</v>
      </c>
      <c r="J39" s="21" t="s">
        <v>109</v>
      </c>
    </row>
    <row r="40" spans="1:11" ht="42">
      <c r="A40" s="11" t="s">
        <v>106</v>
      </c>
      <c r="B40" s="10"/>
      <c r="C40" s="10" t="s">
        <v>117</v>
      </c>
      <c r="D40" s="10"/>
      <c r="E40" s="10"/>
      <c r="F40" s="10" t="s">
        <v>118</v>
      </c>
      <c r="G40" s="10" t="s">
        <v>29</v>
      </c>
      <c r="H40" s="10" t="s">
        <v>74</v>
      </c>
      <c r="I40" s="10" t="s">
        <v>108</v>
      </c>
      <c r="J40" s="21" t="s">
        <v>109</v>
      </c>
    </row>
    <row r="41" spans="1:11" ht="42">
      <c r="A41" s="11" t="s">
        <v>106</v>
      </c>
      <c r="B41" s="10"/>
      <c r="C41" s="10" t="s">
        <v>117</v>
      </c>
      <c r="D41" s="10"/>
      <c r="E41" s="10"/>
      <c r="F41" s="10" t="s">
        <v>119</v>
      </c>
      <c r="G41" s="10" t="s">
        <v>29</v>
      </c>
      <c r="H41" s="10" t="s">
        <v>78</v>
      </c>
      <c r="I41" s="10" t="s">
        <v>108</v>
      </c>
      <c r="J41" s="21" t="s">
        <v>109</v>
      </c>
    </row>
    <row r="42" spans="1:11" ht="56">
      <c r="A42" s="11" t="s">
        <v>106</v>
      </c>
      <c r="B42" s="10" t="s">
        <v>120</v>
      </c>
      <c r="C42" s="10"/>
      <c r="D42" s="10"/>
      <c r="E42" s="10"/>
      <c r="F42" s="10"/>
      <c r="G42" s="10" t="s">
        <v>80</v>
      </c>
      <c r="H42" s="10" t="s">
        <v>17</v>
      </c>
      <c r="I42" s="10" t="s">
        <v>108</v>
      </c>
      <c r="J42" s="21" t="s">
        <v>109</v>
      </c>
    </row>
    <row r="43" spans="1:11" ht="42">
      <c r="A43" s="11" t="s">
        <v>106</v>
      </c>
      <c r="B43" s="10"/>
      <c r="C43" s="10"/>
      <c r="D43" s="10"/>
      <c r="E43" s="10"/>
      <c r="F43" s="10" t="s">
        <v>121</v>
      </c>
      <c r="G43" s="10" t="s">
        <v>80</v>
      </c>
      <c r="H43" s="10" t="s">
        <v>72</v>
      </c>
      <c r="I43" s="10" t="s">
        <v>108</v>
      </c>
      <c r="J43" s="21" t="s">
        <v>109</v>
      </c>
    </row>
    <row r="44" spans="1:11" ht="42" customHeight="1">
      <c r="A44" s="11" t="s">
        <v>106</v>
      </c>
      <c r="B44" s="10"/>
      <c r="C44" s="10"/>
      <c r="D44" s="10"/>
      <c r="E44" s="10"/>
      <c r="F44" s="10" t="s">
        <v>122</v>
      </c>
      <c r="G44" s="10" t="s">
        <v>80</v>
      </c>
      <c r="H44" s="10" t="s">
        <v>74</v>
      </c>
      <c r="I44" s="10" t="s">
        <v>108</v>
      </c>
      <c r="J44" s="21" t="s">
        <v>109</v>
      </c>
    </row>
    <row r="45" spans="1:11" ht="42" customHeight="1">
      <c r="A45" s="11" t="s">
        <v>106</v>
      </c>
      <c r="B45" s="10"/>
      <c r="C45" s="10"/>
      <c r="D45" s="10"/>
      <c r="E45" s="10"/>
      <c r="F45" s="10" t="s">
        <v>123</v>
      </c>
      <c r="G45" s="10" t="s">
        <v>80</v>
      </c>
      <c r="H45" s="10" t="s">
        <v>78</v>
      </c>
      <c r="I45" s="10" t="s">
        <v>108</v>
      </c>
      <c r="J45" s="21" t="s">
        <v>109</v>
      </c>
    </row>
    <row r="46" spans="1:11" ht="42">
      <c r="A46" s="11" t="s">
        <v>106</v>
      </c>
      <c r="B46" s="10" t="s">
        <v>124</v>
      </c>
      <c r="C46" s="10" t="s">
        <v>125</v>
      </c>
      <c r="D46" s="10" t="s">
        <v>126</v>
      </c>
      <c r="E46" s="10" t="s">
        <v>127</v>
      </c>
      <c r="F46" s="10"/>
      <c r="G46" s="10" t="s">
        <v>61</v>
      </c>
      <c r="H46" s="10" t="s">
        <v>17</v>
      </c>
      <c r="I46" s="10" t="s">
        <v>108</v>
      </c>
      <c r="J46" s="21" t="s">
        <v>109</v>
      </c>
    </row>
    <row r="47" spans="1:11" ht="42">
      <c r="A47" s="11" t="s">
        <v>106</v>
      </c>
      <c r="B47" s="10"/>
      <c r="C47" s="10"/>
      <c r="D47" s="10"/>
      <c r="E47" s="10"/>
      <c r="F47" s="10" t="s">
        <v>128</v>
      </c>
      <c r="G47" s="10" t="s">
        <v>61</v>
      </c>
      <c r="H47" s="10" t="s">
        <v>72</v>
      </c>
      <c r="I47" s="10" t="s">
        <v>108</v>
      </c>
      <c r="J47" s="21" t="s">
        <v>109</v>
      </c>
    </row>
    <row r="48" spans="1:11" ht="42">
      <c r="A48" s="11" t="s">
        <v>106</v>
      </c>
      <c r="B48" s="10"/>
      <c r="C48" s="10"/>
      <c r="D48" s="10"/>
      <c r="E48" s="10"/>
      <c r="F48" s="10" t="s">
        <v>129</v>
      </c>
      <c r="G48" s="10" t="s">
        <v>61</v>
      </c>
      <c r="H48" s="10" t="s">
        <v>74</v>
      </c>
      <c r="I48" s="10" t="s">
        <v>108</v>
      </c>
      <c r="J48" s="21" t="s">
        <v>109</v>
      </c>
    </row>
    <row r="49" spans="1:11" ht="42">
      <c r="A49" s="11" t="s">
        <v>106</v>
      </c>
      <c r="B49" s="10"/>
      <c r="C49" s="10"/>
      <c r="D49" s="10"/>
      <c r="E49" s="10"/>
      <c r="F49" s="10" t="s">
        <v>130</v>
      </c>
      <c r="G49" s="10" t="s">
        <v>61</v>
      </c>
      <c r="H49" s="10" t="s">
        <v>78</v>
      </c>
      <c r="I49" s="10" t="s">
        <v>108</v>
      </c>
      <c r="J49" s="21" t="s">
        <v>109</v>
      </c>
    </row>
    <row r="50" spans="1:11" ht="42">
      <c r="A50" s="11" t="s">
        <v>106</v>
      </c>
      <c r="B50" s="10" t="s">
        <v>131</v>
      </c>
      <c r="C50" s="10" t="s">
        <v>132</v>
      </c>
      <c r="D50" s="10" t="s">
        <v>110</v>
      </c>
      <c r="E50" s="10" t="s">
        <v>133</v>
      </c>
      <c r="F50" s="10"/>
      <c r="G50" s="10" t="s">
        <v>29</v>
      </c>
      <c r="H50" s="10" t="s">
        <v>17</v>
      </c>
      <c r="I50" s="10" t="s">
        <v>134</v>
      </c>
      <c r="J50" s="21" t="s">
        <v>109</v>
      </c>
      <c r="K50" s="11" t="s">
        <v>135</v>
      </c>
    </row>
    <row r="51" spans="1:11" ht="42">
      <c r="A51" s="11" t="s">
        <v>106</v>
      </c>
      <c r="B51" s="10" t="s">
        <v>131</v>
      </c>
      <c r="C51" s="10" t="s">
        <v>132</v>
      </c>
      <c r="D51" s="10" t="s">
        <v>113</v>
      </c>
      <c r="E51" s="10" t="s">
        <v>133</v>
      </c>
      <c r="F51" s="10"/>
      <c r="G51" s="10" t="s">
        <v>29</v>
      </c>
      <c r="H51" s="10" t="s">
        <v>17</v>
      </c>
      <c r="I51" s="10" t="s">
        <v>134</v>
      </c>
      <c r="J51" s="21" t="s">
        <v>109</v>
      </c>
      <c r="K51" s="11" t="s">
        <v>114</v>
      </c>
    </row>
    <row r="52" spans="1:11" ht="42">
      <c r="A52" s="11" t="s">
        <v>106</v>
      </c>
      <c r="B52" s="10"/>
      <c r="C52" s="10"/>
      <c r="D52" s="10"/>
      <c r="E52" s="10"/>
      <c r="F52" s="10" t="s">
        <v>116</v>
      </c>
      <c r="G52" s="10" t="s">
        <v>29</v>
      </c>
      <c r="H52" s="10" t="s">
        <v>72</v>
      </c>
      <c r="I52" s="10" t="s">
        <v>134</v>
      </c>
      <c r="J52" s="21" t="s">
        <v>109</v>
      </c>
    </row>
    <row r="53" spans="1:11" ht="42">
      <c r="A53" s="11" t="s">
        <v>106</v>
      </c>
      <c r="B53" s="10"/>
      <c r="C53" s="10"/>
      <c r="D53" s="10"/>
      <c r="E53" s="10"/>
      <c r="F53" s="10" t="s">
        <v>136</v>
      </c>
      <c r="G53" s="10" t="s">
        <v>29</v>
      </c>
      <c r="H53" s="10" t="s">
        <v>78</v>
      </c>
      <c r="I53" s="10" t="s">
        <v>134</v>
      </c>
      <c r="J53" s="21" t="s">
        <v>109</v>
      </c>
    </row>
    <row r="54" spans="1:11" ht="42">
      <c r="A54" s="11" t="s">
        <v>106</v>
      </c>
      <c r="B54" s="10" t="s">
        <v>137</v>
      </c>
      <c r="C54" s="10" t="s">
        <v>138</v>
      </c>
      <c r="D54" s="10" t="s">
        <v>126</v>
      </c>
      <c r="E54" s="10" t="s">
        <v>127</v>
      </c>
      <c r="F54" s="10"/>
      <c r="G54" s="10" t="s">
        <v>61</v>
      </c>
      <c r="H54" s="10" t="s">
        <v>17</v>
      </c>
      <c r="I54" s="10" t="s">
        <v>134</v>
      </c>
      <c r="J54" s="21" t="s">
        <v>109</v>
      </c>
    </row>
    <row r="55" spans="1:11" ht="42">
      <c r="A55" s="11" t="s">
        <v>106</v>
      </c>
      <c r="B55" s="10"/>
      <c r="C55" s="10"/>
      <c r="D55" s="10"/>
      <c r="E55" s="10"/>
      <c r="F55" s="10" t="s">
        <v>128</v>
      </c>
      <c r="G55" s="10" t="s">
        <v>61</v>
      </c>
      <c r="H55" s="10" t="s">
        <v>72</v>
      </c>
      <c r="I55" s="10" t="s">
        <v>134</v>
      </c>
      <c r="J55" s="21" t="s">
        <v>109</v>
      </c>
    </row>
    <row r="56" spans="1:11" ht="42">
      <c r="A56" s="11" t="s">
        <v>106</v>
      </c>
      <c r="B56" s="10"/>
      <c r="C56" s="10"/>
      <c r="D56" s="10"/>
      <c r="E56" s="10"/>
      <c r="F56" s="10" t="s">
        <v>139</v>
      </c>
      <c r="G56" s="10" t="s">
        <v>61</v>
      </c>
      <c r="H56" s="10" t="s">
        <v>78</v>
      </c>
      <c r="I56" s="10" t="s">
        <v>134</v>
      </c>
      <c r="J56" s="21" t="s">
        <v>109</v>
      </c>
    </row>
    <row r="57" spans="1:11" ht="28">
      <c r="A57" s="11" t="s">
        <v>106</v>
      </c>
      <c r="B57" s="11" t="s">
        <v>140</v>
      </c>
      <c r="C57" s="11" t="s">
        <v>141</v>
      </c>
      <c r="D57" s="11" t="s">
        <v>142</v>
      </c>
      <c r="E57" s="11" t="s">
        <v>143</v>
      </c>
      <c r="F57" s="11" t="s">
        <v>22</v>
      </c>
      <c r="G57" s="10" t="s">
        <v>16</v>
      </c>
      <c r="H57" s="10" t="s">
        <v>17</v>
      </c>
      <c r="J57" s="21" t="s">
        <v>18</v>
      </c>
    </row>
    <row r="58" spans="1:11" ht="42">
      <c r="A58" s="11" t="s">
        <v>144</v>
      </c>
      <c r="B58" s="11" t="s">
        <v>145</v>
      </c>
      <c r="C58" s="11" t="s">
        <v>146</v>
      </c>
      <c r="D58" s="11" t="s">
        <v>147</v>
      </c>
      <c r="E58" s="11" t="s">
        <v>148</v>
      </c>
      <c r="F58" s="11" t="s">
        <v>149</v>
      </c>
      <c r="G58" s="10" t="s">
        <v>16</v>
      </c>
      <c r="H58" s="11" t="s">
        <v>30</v>
      </c>
      <c r="J58" s="21" t="s">
        <v>150</v>
      </c>
    </row>
    <row r="59" spans="1:11" ht="42">
      <c r="A59" s="11" t="s">
        <v>144</v>
      </c>
      <c r="B59" s="11" t="s">
        <v>145</v>
      </c>
      <c r="C59" s="11" t="s">
        <v>146</v>
      </c>
      <c r="D59" s="11" t="s">
        <v>151</v>
      </c>
      <c r="E59" s="11" t="s">
        <v>152</v>
      </c>
      <c r="F59" s="11" t="s">
        <v>149</v>
      </c>
      <c r="G59" s="10" t="s">
        <v>16</v>
      </c>
      <c r="H59" s="11" t="s">
        <v>153</v>
      </c>
      <c r="J59" s="21" t="s">
        <v>150</v>
      </c>
    </row>
    <row r="60" spans="1:11" ht="68.150000000000006" customHeight="1">
      <c r="A60" s="11" t="s">
        <v>144</v>
      </c>
      <c r="B60" s="11" t="s">
        <v>154</v>
      </c>
      <c r="C60" s="11" t="s">
        <v>155</v>
      </c>
      <c r="D60" s="11" t="s">
        <v>156</v>
      </c>
      <c r="E60" s="11" t="s">
        <v>149</v>
      </c>
      <c r="F60" s="11" t="s">
        <v>157</v>
      </c>
      <c r="G60" s="10" t="s">
        <v>29</v>
      </c>
      <c r="H60" s="11" t="s">
        <v>17</v>
      </c>
      <c r="J60" s="21" t="s">
        <v>150</v>
      </c>
      <c r="K60" s="11" t="s">
        <v>158</v>
      </c>
    </row>
    <row r="61" spans="1:11" ht="34" customHeight="1">
      <c r="A61" s="11" t="s">
        <v>144</v>
      </c>
      <c r="B61" s="11" t="s">
        <v>159</v>
      </c>
      <c r="C61" s="11" t="s">
        <v>155</v>
      </c>
      <c r="D61" s="11" t="s">
        <v>160</v>
      </c>
      <c r="E61" s="11" t="s">
        <v>149</v>
      </c>
      <c r="F61" s="11" t="s">
        <v>161</v>
      </c>
      <c r="G61" s="10" t="s">
        <v>44</v>
      </c>
      <c r="H61" s="11" t="s">
        <v>17</v>
      </c>
      <c r="J61" s="21" t="s">
        <v>150</v>
      </c>
      <c r="K61" s="11" t="s">
        <v>162</v>
      </c>
    </row>
    <row r="62" spans="1:11" ht="34" customHeight="1">
      <c r="A62" s="11" t="s">
        <v>144</v>
      </c>
      <c r="B62" s="11" t="s">
        <v>163</v>
      </c>
      <c r="C62" s="11" t="s">
        <v>164</v>
      </c>
      <c r="D62" s="11" t="s">
        <v>165</v>
      </c>
      <c r="E62" s="11" t="s">
        <v>149</v>
      </c>
      <c r="F62" s="11" t="s">
        <v>166</v>
      </c>
      <c r="G62" s="10" t="s">
        <v>80</v>
      </c>
      <c r="H62" s="11" t="s">
        <v>17</v>
      </c>
      <c r="J62" s="21" t="s">
        <v>150</v>
      </c>
      <c r="K62" s="11" t="s">
        <v>167</v>
      </c>
    </row>
    <row r="63" spans="1:11" ht="34" customHeight="1">
      <c r="A63" s="11" t="s">
        <v>144</v>
      </c>
      <c r="B63" s="11" t="s">
        <v>155</v>
      </c>
      <c r="C63" s="11" t="s">
        <v>168</v>
      </c>
      <c r="D63" s="11" t="s">
        <v>169</v>
      </c>
      <c r="E63" s="11" t="s">
        <v>149</v>
      </c>
      <c r="F63" s="11" t="s">
        <v>170</v>
      </c>
      <c r="G63" s="10" t="s">
        <v>61</v>
      </c>
      <c r="H63" s="11" t="s">
        <v>17</v>
      </c>
      <c r="J63" s="21" t="s">
        <v>150</v>
      </c>
    </row>
    <row r="64" spans="1:11" ht="34" customHeight="1">
      <c r="A64" s="11" t="s">
        <v>171</v>
      </c>
      <c r="B64" s="11" t="s">
        <v>172</v>
      </c>
      <c r="C64" s="11" t="s">
        <v>173</v>
      </c>
      <c r="D64" s="11" t="s">
        <v>174</v>
      </c>
      <c r="E64" s="11" t="s">
        <v>175</v>
      </c>
      <c r="F64" s="11" t="s">
        <v>173</v>
      </c>
      <c r="G64" s="10" t="s">
        <v>16</v>
      </c>
      <c r="H64" s="10" t="s">
        <v>17</v>
      </c>
      <c r="J64" s="21" t="s">
        <v>18</v>
      </c>
    </row>
    <row r="65" spans="1:13" ht="34" customHeight="1">
      <c r="A65" s="11" t="s">
        <v>176</v>
      </c>
      <c r="B65" s="11" t="s">
        <v>177</v>
      </c>
      <c r="C65" s="11" t="s">
        <v>22</v>
      </c>
      <c r="D65" s="11" t="s">
        <v>178</v>
      </c>
      <c r="E65" s="11"/>
      <c r="F65" s="11" t="s">
        <v>179</v>
      </c>
      <c r="G65" s="10" t="s">
        <v>16</v>
      </c>
      <c r="H65" s="10" t="s">
        <v>17</v>
      </c>
      <c r="J65" s="21" t="s">
        <v>18</v>
      </c>
    </row>
    <row r="66" spans="1:13" ht="34" customHeight="1">
      <c r="A66" s="11" t="s">
        <v>180</v>
      </c>
      <c r="B66" s="11"/>
      <c r="C66" s="11"/>
      <c r="D66" s="11"/>
      <c r="E66" s="11" t="s">
        <v>181</v>
      </c>
      <c r="F66" s="11"/>
      <c r="G66" s="10" t="s">
        <v>16</v>
      </c>
      <c r="H66" s="10" t="s">
        <v>17</v>
      </c>
      <c r="I66" s="11" t="s">
        <v>182</v>
      </c>
      <c r="J66" s="21" t="s">
        <v>183</v>
      </c>
    </row>
    <row r="67" spans="1:13" ht="34" customHeight="1">
      <c r="A67" s="11" t="s">
        <v>180</v>
      </c>
      <c r="B67" s="11"/>
      <c r="C67" s="11"/>
      <c r="D67" s="11"/>
      <c r="E67" s="11" t="s">
        <v>184</v>
      </c>
      <c r="F67" s="11"/>
      <c r="G67" s="10" t="s">
        <v>16</v>
      </c>
      <c r="H67" s="10" t="s">
        <v>17</v>
      </c>
      <c r="I67" s="11" t="s">
        <v>34</v>
      </c>
      <c r="J67" s="21" t="s">
        <v>183</v>
      </c>
    </row>
    <row r="68" spans="1:13" ht="35.15" customHeight="1">
      <c r="A68" s="11" t="s">
        <v>185</v>
      </c>
      <c r="B68" s="11" t="s">
        <v>186</v>
      </c>
      <c r="C68" s="11"/>
      <c r="D68" s="11" t="s">
        <v>187</v>
      </c>
      <c r="E68" s="11" t="s">
        <v>188</v>
      </c>
      <c r="F68" s="11" t="s">
        <v>189</v>
      </c>
      <c r="G68" s="11" t="s">
        <v>29</v>
      </c>
      <c r="H68" s="10" t="s">
        <v>30</v>
      </c>
      <c r="I68" s="11" t="s">
        <v>31</v>
      </c>
      <c r="J68" s="21" t="s">
        <v>190</v>
      </c>
      <c r="K68" s="11" t="s">
        <v>191</v>
      </c>
      <c r="M68" s="1"/>
    </row>
    <row r="69" spans="1:13" ht="34" customHeight="1">
      <c r="A69" s="11" t="s">
        <v>185</v>
      </c>
      <c r="B69" s="11" t="s">
        <v>192</v>
      </c>
      <c r="C69" s="11"/>
      <c r="D69" s="11" t="s">
        <v>193</v>
      </c>
      <c r="E69" s="11" t="s">
        <v>188</v>
      </c>
      <c r="F69" s="11" t="s">
        <v>194</v>
      </c>
      <c r="G69" s="11" t="s">
        <v>29</v>
      </c>
      <c r="H69" s="10" t="s">
        <v>38</v>
      </c>
      <c r="I69" s="11" t="s">
        <v>31</v>
      </c>
      <c r="J69" s="21" t="s">
        <v>190</v>
      </c>
      <c r="K69" s="11" t="s">
        <v>191</v>
      </c>
    </row>
    <row r="70" spans="1:13" ht="34" customHeight="1">
      <c r="A70" s="11" t="s">
        <v>185</v>
      </c>
      <c r="B70" s="11" t="s">
        <v>195</v>
      </c>
      <c r="C70" s="11"/>
      <c r="D70" s="11" t="s">
        <v>196</v>
      </c>
      <c r="E70" s="11" t="s">
        <v>188</v>
      </c>
      <c r="F70" s="11" t="s">
        <v>189</v>
      </c>
      <c r="G70" s="11" t="s">
        <v>29</v>
      </c>
      <c r="H70" s="10" t="s">
        <v>30</v>
      </c>
      <c r="I70" s="11" t="s">
        <v>34</v>
      </c>
      <c r="J70" s="21" t="s">
        <v>190</v>
      </c>
      <c r="K70" s="11" t="s">
        <v>191</v>
      </c>
    </row>
    <row r="71" spans="1:13" ht="34" customHeight="1">
      <c r="A71" s="11" t="s">
        <v>185</v>
      </c>
      <c r="B71" s="11" t="s">
        <v>197</v>
      </c>
      <c r="C71" s="11"/>
      <c r="D71" s="11" t="s">
        <v>198</v>
      </c>
      <c r="E71" s="11" t="s">
        <v>188</v>
      </c>
      <c r="F71" s="11" t="s">
        <v>194</v>
      </c>
      <c r="G71" s="11" t="s">
        <v>29</v>
      </c>
      <c r="H71" s="10" t="s">
        <v>38</v>
      </c>
      <c r="I71" s="11" t="s">
        <v>34</v>
      </c>
      <c r="J71" s="21" t="s">
        <v>190</v>
      </c>
      <c r="K71" s="11" t="s">
        <v>191</v>
      </c>
    </row>
    <row r="72" spans="1:13" ht="34" customHeight="1">
      <c r="A72" s="11" t="s">
        <v>199</v>
      </c>
      <c r="B72" s="11" t="s">
        <v>200</v>
      </c>
      <c r="C72" s="11" t="s">
        <v>201</v>
      </c>
      <c r="D72" s="11" t="s">
        <v>202</v>
      </c>
      <c r="E72" s="11" t="s">
        <v>203</v>
      </c>
      <c r="F72" s="11" t="s">
        <v>204</v>
      </c>
      <c r="G72" s="10" t="s">
        <v>16</v>
      </c>
      <c r="H72" s="10" t="s">
        <v>17</v>
      </c>
      <c r="J72" s="21" t="s">
        <v>18</v>
      </c>
    </row>
    <row r="73" spans="1:13" ht="34" customHeight="1">
      <c r="A73" s="11" t="s">
        <v>205</v>
      </c>
      <c r="B73" s="11" t="s">
        <v>206</v>
      </c>
      <c r="C73" s="14"/>
      <c r="D73" s="14"/>
      <c r="E73" s="14"/>
      <c r="F73" s="14"/>
      <c r="G73" s="10" t="s">
        <v>29</v>
      </c>
      <c r="H73" s="11" t="s">
        <v>17</v>
      </c>
      <c r="I73" s="11" t="s">
        <v>207</v>
      </c>
      <c r="J73" s="23" t="s">
        <v>208</v>
      </c>
    </row>
    <row r="74" spans="1:13" ht="34" customHeight="1">
      <c r="A74" s="11" t="s">
        <v>205</v>
      </c>
      <c r="B74" s="11" t="s">
        <v>209</v>
      </c>
      <c r="C74" s="11" t="s">
        <v>100</v>
      </c>
      <c r="D74" s="11"/>
      <c r="E74" s="11" t="s">
        <v>23</v>
      </c>
      <c r="F74" s="11" t="s">
        <v>172</v>
      </c>
      <c r="G74" s="10" t="s">
        <v>16</v>
      </c>
      <c r="H74" s="10" t="s">
        <v>17</v>
      </c>
      <c r="J74" s="21" t="s">
        <v>18</v>
      </c>
    </row>
    <row r="75" spans="1:13" ht="70">
      <c r="A75" s="10" t="s">
        <v>210</v>
      </c>
      <c r="B75" s="10" t="s">
        <v>211</v>
      </c>
      <c r="C75" s="14"/>
      <c r="D75" s="10" t="s">
        <v>212</v>
      </c>
      <c r="E75" s="10" t="s">
        <v>213</v>
      </c>
      <c r="F75" s="10" t="s">
        <v>214</v>
      </c>
      <c r="G75" s="10" t="s">
        <v>16</v>
      </c>
      <c r="H75" s="11" t="s">
        <v>17</v>
      </c>
      <c r="J75" s="23" t="s">
        <v>215</v>
      </c>
    </row>
    <row r="76" spans="1:13" s="11" customFormat="1" ht="28">
      <c r="A76" s="10" t="s">
        <v>210</v>
      </c>
      <c r="B76" s="14"/>
      <c r="C76" s="14"/>
      <c r="D76" s="14"/>
      <c r="E76" s="14"/>
      <c r="F76" s="10" t="s">
        <v>216</v>
      </c>
      <c r="G76" s="10" t="s">
        <v>16</v>
      </c>
      <c r="H76" s="11" t="s">
        <v>17</v>
      </c>
      <c r="J76" s="23" t="s">
        <v>217</v>
      </c>
    </row>
    <row r="77" spans="1:13" s="11" customFormat="1" ht="28">
      <c r="A77" s="11" t="s">
        <v>218</v>
      </c>
      <c r="B77" s="11" t="s">
        <v>175</v>
      </c>
      <c r="C77" s="11" t="s">
        <v>219</v>
      </c>
      <c r="E77" s="11" t="s">
        <v>220</v>
      </c>
      <c r="F77" s="11" t="s">
        <v>221</v>
      </c>
      <c r="G77" s="10" t="s">
        <v>16</v>
      </c>
      <c r="H77" s="10" t="s">
        <v>17</v>
      </c>
      <c r="J77" s="21" t="s">
        <v>18</v>
      </c>
    </row>
    <row r="78" spans="1:13" s="11" customFormat="1" ht="45" customHeight="1">
      <c r="A78" s="11" t="s">
        <v>222</v>
      </c>
      <c r="B78" s="11" t="s">
        <v>223</v>
      </c>
      <c r="C78" s="11" t="s">
        <v>224</v>
      </c>
      <c r="D78" s="11" t="s">
        <v>13</v>
      </c>
      <c r="E78" s="11" t="s">
        <v>225</v>
      </c>
      <c r="F78" s="11" t="s">
        <v>226</v>
      </c>
      <c r="G78" s="10" t="s">
        <v>16</v>
      </c>
      <c r="H78" s="10" t="s">
        <v>17</v>
      </c>
      <c r="J78" s="21" t="s">
        <v>18</v>
      </c>
    </row>
    <row r="79" spans="1:13" s="11" customFormat="1" ht="68.150000000000006" customHeight="1">
      <c r="A79" s="11" t="s">
        <v>227</v>
      </c>
      <c r="B79" s="11" t="s">
        <v>21</v>
      </c>
      <c r="C79" s="11" t="s">
        <v>21</v>
      </c>
      <c r="D79" s="11" t="s">
        <v>173</v>
      </c>
      <c r="E79" s="11" t="s">
        <v>21</v>
      </c>
      <c r="F79" s="11" t="s">
        <v>105</v>
      </c>
      <c r="G79" s="10" t="s">
        <v>16</v>
      </c>
      <c r="H79" s="10" t="s">
        <v>17</v>
      </c>
      <c r="J79" s="21" t="s">
        <v>18</v>
      </c>
    </row>
    <row r="80" spans="1:13" s="11" customFormat="1" ht="76" customHeight="1">
      <c r="A80" s="11" t="s">
        <v>228</v>
      </c>
      <c r="B80" s="11" t="s">
        <v>229</v>
      </c>
      <c r="C80" s="11" t="s">
        <v>230</v>
      </c>
      <c r="D80" s="11" t="s">
        <v>231</v>
      </c>
      <c r="E80" s="11" t="s">
        <v>225</v>
      </c>
      <c r="F80" s="11" t="s">
        <v>232</v>
      </c>
      <c r="G80" s="10" t="s">
        <v>16</v>
      </c>
      <c r="H80" s="10" t="s">
        <v>17</v>
      </c>
      <c r="J80" s="21" t="s">
        <v>18</v>
      </c>
    </row>
    <row r="81" spans="1:11" ht="28">
      <c r="A81" s="11" t="s">
        <v>233</v>
      </c>
      <c r="B81" s="11" t="s">
        <v>21</v>
      </c>
      <c r="C81" s="11" t="s">
        <v>172</v>
      </c>
      <c r="D81" s="11"/>
      <c r="E81" s="11" t="s">
        <v>234</v>
      </c>
      <c r="F81" s="11" t="s">
        <v>173</v>
      </c>
      <c r="G81" s="10" t="s">
        <v>16</v>
      </c>
      <c r="H81" s="10" t="s">
        <v>17</v>
      </c>
      <c r="J81" s="21" t="s">
        <v>18</v>
      </c>
    </row>
    <row r="82" spans="1:11" ht="28">
      <c r="A82" s="11" t="s">
        <v>235</v>
      </c>
      <c r="B82" s="11" t="s">
        <v>236</v>
      </c>
      <c r="C82" s="11" t="s">
        <v>237</v>
      </c>
      <c r="D82" s="11" t="s">
        <v>238</v>
      </c>
      <c r="E82" s="11" t="s">
        <v>239</v>
      </c>
      <c r="F82" s="11" t="s">
        <v>240</v>
      </c>
      <c r="G82" s="10" t="s">
        <v>16</v>
      </c>
      <c r="H82" s="10" t="s">
        <v>17</v>
      </c>
      <c r="J82" s="21" t="s">
        <v>18</v>
      </c>
    </row>
    <row r="83" spans="1:11" ht="56">
      <c r="A83" s="11" t="s">
        <v>241</v>
      </c>
      <c r="B83" s="11" t="s">
        <v>242</v>
      </c>
      <c r="C83" s="11" t="s">
        <v>243</v>
      </c>
      <c r="D83" s="11" t="s">
        <v>244</v>
      </c>
      <c r="E83" s="11" t="s">
        <v>245</v>
      </c>
      <c r="F83" s="14"/>
      <c r="G83" s="10" t="s">
        <v>16</v>
      </c>
      <c r="H83" s="11" t="s">
        <v>17</v>
      </c>
      <c r="J83" s="21" t="s">
        <v>246</v>
      </c>
    </row>
    <row r="84" spans="1:11" ht="28">
      <c r="A84" s="11" t="s">
        <v>241</v>
      </c>
      <c r="B84" s="11" t="s">
        <v>247</v>
      </c>
      <c r="C84" s="11" t="s">
        <v>248</v>
      </c>
      <c r="D84" s="11" t="s">
        <v>249</v>
      </c>
      <c r="E84" s="11" t="s">
        <v>201</v>
      </c>
      <c r="F84" s="11" t="s">
        <v>223</v>
      </c>
      <c r="G84" s="10" t="s">
        <v>16</v>
      </c>
      <c r="H84" s="10" t="s">
        <v>17</v>
      </c>
      <c r="J84" s="21" t="s">
        <v>18</v>
      </c>
    </row>
    <row r="85" spans="1:11" ht="50.15" customHeight="1">
      <c r="A85" s="11" t="s">
        <v>250</v>
      </c>
      <c r="B85" s="11" t="s">
        <v>251</v>
      </c>
      <c r="C85" s="11" t="s">
        <v>252</v>
      </c>
      <c r="D85" s="11" t="s">
        <v>253</v>
      </c>
      <c r="E85" s="11" t="s">
        <v>254</v>
      </c>
      <c r="F85" s="11" t="s">
        <v>255</v>
      </c>
      <c r="G85" s="11" t="s">
        <v>29</v>
      </c>
      <c r="H85" s="11" t="s">
        <v>30</v>
      </c>
      <c r="J85" s="21" t="s">
        <v>256</v>
      </c>
    </row>
    <row r="86" spans="1:11" ht="43" customHeight="1">
      <c r="A86" s="11" t="s">
        <v>250</v>
      </c>
      <c r="B86" s="11" t="s">
        <v>257</v>
      </c>
      <c r="C86" s="11" t="s">
        <v>258</v>
      </c>
      <c r="D86" s="11" t="s">
        <v>259</v>
      </c>
      <c r="E86" s="11" t="s">
        <v>254</v>
      </c>
      <c r="F86" s="11" t="s">
        <v>255</v>
      </c>
      <c r="G86" s="11" t="s">
        <v>29</v>
      </c>
      <c r="H86" s="11" t="s">
        <v>38</v>
      </c>
      <c r="J86" s="21" t="s">
        <v>256</v>
      </c>
    </row>
    <row r="87" spans="1:11" ht="43" customHeight="1">
      <c r="A87" s="11" t="s">
        <v>260</v>
      </c>
      <c r="B87" s="11" t="s">
        <v>242</v>
      </c>
      <c r="C87" s="11" t="s">
        <v>261</v>
      </c>
      <c r="D87" s="11" t="s">
        <v>262</v>
      </c>
      <c r="E87" s="11" t="s">
        <v>263</v>
      </c>
      <c r="F87" s="14"/>
      <c r="G87" s="10" t="s">
        <v>16</v>
      </c>
      <c r="H87" s="11" t="s">
        <v>17</v>
      </c>
      <c r="J87" s="21" t="s">
        <v>246</v>
      </c>
    </row>
    <row r="88" spans="1:11" ht="42">
      <c r="A88" s="11" t="s">
        <v>260</v>
      </c>
      <c r="B88" s="11" t="s">
        <v>264</v>
      </c>
      <c r="C88" s="11" t="s">
        <v>265</v>
      </c>
      <c r="D88" s="11" t="s">
        <v>266</v>
      </c>
      <c r="E88" s="11" t="s">
        <v>267</v>
      </c>
      <c r="F88" s="14"/>
      <c r="G88" s="10" t="s">
        <v>16</v>
      </c>
      <c r="H88" s="11" t="s">
        <v>17</v>
      </c>
      <c r="J88" s="23" t="s">
        <v>268</v>
      </c>
    </row>
    <row r="89" spans="1:11" ht="56">
      <c r="A89" s="11" t="s">
        <v>260</v>
      </c>
      <c r="B89" s="10" t="s">
        <v>269</v>
      </c>
      <c r="C89" s="10" t="s">
        <v>270</v>
      </c>
      <c r="D89" s="10" t="s">
        <v>271</v>
      </c>
      <c r="E89" s="10" t="s">
        <v>272</v>
      </c>
      <c r="F89" s="10" t="s">
        <v>273</v>
      </c>
      <c r="G89" s="10" t="s">
        <v>16</v>
      </c>
      <c r="H89" s="10" t="s">
        <v>17</v>
      </c>
      <c r="J89" s="21" t="s">
        <v>274</v>
      </c>
      <c r="K89" s="11" t="s">
        <v>275</v>
      </c>
    </row>
    <row r="91" spans="1:11" ht="99" customHeight="1">
      <c r="A91" s="53" t="s">
        <v>276</v>
      </c>
      <c r="B91" s="53"/>
      <c r="C91" s="53"/>
      <c r="D91" s="53"/>
      <c r="E91" s="53"/>
      <c r="F91" s="53"/>
      <c r="G91" s="53"/>
      <c r="H91" s="53"/>
      <c r="I91" s="53"/>
      <c r="J91" s="53"/>
      <c r="K91" s="53"/>
    </row>
    <row r="92" spans="1:11">
      <c r="A92" s="1"/>
    </row>
    <row r="94" spans="1:11" ht="20">
      <c r="A94" s="27"/>
    </row>
  </sheetData>
  <autoFilter ref="A1:K89" xr:uid="{FE35B0AE-07F6-DB49-8743-6FA1F45655FB}">
    <sortState xmlns:xlrd2="http://schemas.microsoft.com/office/spreadsheetml/2017/richdata2" ref="A2:K89">
      <sortCondition ref="A1:A89"/>
    </sortState>
  </autoFilter>
  <mergeCells count="1">
    <mergeCell ref="A91:K9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4B51F-2E2C-614F-8DE1-FCB238A07733}">
  <dimension ref="A1:L33"/>
  <sheetViews>
    <sheetView zoomScale="80" zoomScaleNormal="80" workbookViewId="0">
      <selection activeCell="A33" sqref="A33"/>
    </sheetView>
  </sheetViews>
  <sheetFormatPr defaultColWidth="10.83203125" defaultRowHeight="14"/>
  <cols>
    <col min="1" max="1" width="11" style="1" bestFit="1" customWidth="1"/>
    <col min="2" max="2" width="11.58203125" style="1" bestFit="1" customWidth="1"/>
    <col min="3" max="3" width="10.83203125" style="1"/>
    <col min="4" max="4" width="11" style="1" bestFit="1" customWidth="1"/>
    <col min="5" max="6" width="10.83203125" style="1"/>
    <col min="7" max="7" width="11" style="1" bestFit="1" customWidth="1"/>
    <col min="8" max="16384" width="10.83203125" style="1"/>
  </cols>
  <sheetData>
    <row r="1" spans="1:12">
      <c r="A1" s="54" t="s">
        <v>277</v>
      </c>
      <c r="B1" s="54"/>
      <c r="C1" s="22"/>
      <c r="D1" s="54" t="s">
        <v>278</v>
      </c>
      <c r="E1" s="54"/>
      <c r="G1" s="54" t="s">
        <v>279</v>
      </c>
      <c r="H1" s="54"/>
    </row>
    <row r="2" spans="1:12" ht="49" customHeight="1">
      <c r="A2" s="14" t="s">
        <v>281</v>
      </c>
      <c r="B2" s="14" t="s">
        <v>282</v>
      </c>
      <c r="C2" s="14"/>
      <c r="D2" s="14" t="s">
        <v>281</v>
      </c>
      <c r="E2" s="14" t="s">
        <v>283</v>
      </c>
      <c r="F2" s="30"/>
      <c r="G2" s="14" t="s">
        <v>281</v>
      </c>
      <c r="H2" s="14" t="s">
        <v>284</v>
      </c>
    </row>
    <row r="3" spans="1:12">
      <c r="A3" s="25">
        <v>1989</v>
      </c>
      <c r="B3" s="22">
        <v>1.10175</v>
      </c>
      <c r="C3" s="22"/>
      <c r="D3" s="22">
        <v>1995</v>
      </c>
      <c r="E3" s="22">
        <v>1.0706E-2</v>
      </c>
      <c r="G3" s="22">
        <v>1995</v>
      </c>
      <c r="H3" s="31">
        <v>1.57847</v>
      </c>
      <c r="J3" s="32"/>
      <c r="K3" s="32"/>
      <c r="L3" s="32"/>
    </row>
    <row r="4" spans="1:12">
      <c r="A4" s="22">
        <v>1998</v>
      </c>
      <c r="B4" s="33">
        <v>1.118359739</v>
      </c>
      <c r="C4" s="22"/>
      <c r="D4" s="22">
        <v>1996</v>
      </c>
      <c r="E4" s="22">
        <v>9.1990000000000006E-3</v>
      </c>
      <c r="G4" s="22">
        <v>1996</v>
      </c>
      <c r="H4" s="31">
        <v>1.5606599999999999</v>
      </c>
      <c r="J4" s="32"/>
      <c r="K4" s="32"/>
      <c r="L4" s="32"/>
    </row>
    <row r="5" spans="1:12">
      <c r="A5" s="22">
        <v>1999</v>
      </c>
      <c r="B5" s="22">
        <v>1.0661160000000001</v>
      </c>
      <c r="C5" s="22"/>
      <c r="D5" s="22">
        <v>1997</v>
      </c>
      <c r="E5" s="22">
        <v>8.2730000000000008E-3</v>
      </c>
      <c r="G5" s="22">
        <v>1997</v>
      </c>
      <c r="H5" s="31">
        <v>1.637635</v>
      </c>
      <c r="J5" s="32"/>
      <c r="K5" s="32"/>
      <c r="L5" s="32"/>
    </row>
    <row r="6" spans="1:12">
      <c r="A6" s="22">
        <v>2000</v>
      </c>
      <c r="B6" s="22">
        <v>0.92349800000000004</v>
      </c>
      <c r="C6" s="22"/>
      <c r="D6" s="22">
        <v>1998</v>
      </c>
      <c r="E6" s="22">
        <v>7.6699999999999997E-3</v>
      </c>
      <c r="G6" s="22">
        <v>1998</v>
      </c>
      <c r="H6" s="31">
        <v>1.6573469999999999</v>
      </c>
      <c r="J6" s="32"/>
      <c r="K6" s="32"/>
      <c r="L6" s="32"/>
    </row>
    <row r="7" spans="1:12">
      <c r="A7" s="22">
        <v>2001</v>
      </c>
      <c r="B7" s="22">
        <v>0.89596900000000002</v>
      </c>
      <c r="C7" s="22"/>
      <c r="D7" s="22">
        <v>1999</v>
      </c>
      <c r="E7" s="22">
        <v>8.8240000000000002E-3</v>
      </c>
      <c r="G7" s="22">
        <v>1999</v>
      </c>
      <c r="H7" s="31">
        <v>1.6176809999999999</v>
      </c>
      <c r="J7" s="32"/>
      <c r="K7" s="32"/>
      <c r="L7" s="32"/>
    </row>
    <row r="8" spans="1:12">
      <c r="A8" s="22">
        <v>2002</v>
      </c>
      <c r="B8" s="22">
        <v>0.94246799999999997</v>
      </c>
      <c r="C8" s="22"/>
      <c r="D8" s="22">
        <v>2000</v>
      </c>
      <c r="E8" s="22">
        <v>9.2800000000000001E-3</v>
      </c>
      <c r="G8" s="22">
        <v>2000</v>
      </c>
      <c r="H8" s="31">
        <v>1.514934</v>
      </c>
      <c r="J8" s="32"/>
      <c r="K8" s="32"/>
      <c r="L8" s="32"/>
    </row>
    <row r="9" spans="1:12">
      <c r="A9" s="22">
        <v>2003</v>
      </c>
      <c r="B9" s="22">
        <v>1.134134</v>
      </c>
      <c r="C9" s="22"/>
      <c r="D9" s="22">
        <v>2001</v>
      </c>
      <c r="E9" s="22">
        <v>8.2400000000000008E-3</v>
      </c>
      <c r="G9" s="22">
        <v>2001</v>
      </c>
      <c r="H9" s="31">
        <v>1.440089</v>
      </c>
      <c r="J9" s="32"/>
      <c r="K9" s="32"/>
      <c r="L9" s="32"/>
    </row>
    <row r="10" spans="1:12">
      <c r="A10" s="22">
        <v>2004</v>
      </c>
      <c r="B10" s="22">
        <v>1.244143</v>
      </c>
      <c r="C10" s="22"/>
      <c r="D10" s="22">
        <v>2002</v>
      </c>
      <c r="E10" s="22">
        <v>7.9850000000000008E-3</v>
      </c>
      <c r="G10" s="22">
        <v>2002</v>
      </c>
      <c r="H10" s="31">
        <v>1.499582</v>
      </c>
      <c r="J10" s="32"/>
      <c r="K10" s="32"/>
      <c r="L10" s="32"/>
    </row>
    <row r="11" spans="1:12">
      <c r="A11" s="22">
        <v>2005</v>
      </c>
      <c r="B11" s="22">
        <v>1.2463759999999999</v>
      </c>
      <c r="C11" s="22"/>
      <c r="D11" s="22">
        <v>2003</v>
      </c>
      <c r="E11" s="22">
        <v>8.6479999999999994E-3</v>
      </c>
      <c r="G11" s="22">
        <v>2003</v>
      </c>
      <c r="H11" s="31">
        <v>1.635499</v>
      </c>
      <c r="J11" s="32"/>
      <c r="K11" s="32"/>
      <c r="L11" s="32"/>
    </row>
    <row r="12" spans="1:12">
      <c r="A12" s="22">
        <v>2006</v>
      </c>
      <c r="B12" s="22">
        <v>1.256316</v>
      </c>
      <c r="C12" s="22"/>
      <c r="D12" s="22">
        <v>2004</v>
      </c>
      <c r="E12" s="22">
        <v>9.2560000000000003E-3</v>
      </c>
      <c r="G12" s="22">
        <v>2004</v>
      </c>
      <c r="H12" s="31">
        <v>1.8328949999999999</v>
      </c>
      <c r="J12" s="32"/>
      <c r="K12" s="32"/>
      <c r="L12" s="32"/>
    </row>
    <row r="13" spans="1:12">
      <c r="A13" s="22">
        <v>2007</v>
      </c>
      <c r="B13" s="22">
        <v>1.370412</v>
      </c>
      <c r="C13" s="22"/>
      <c r="D13" s="22">
        <v>2005</v>
      </c>
      <c r="E13" s="22">
        <v>9.1090000000000008E-3</v>
      </c>
      <c r="G13" s="22">
        <v>2005</v>
      </c>
      <c r="H13" s="31">
        <v>1.820271</v>
      </c>
      <c r="J13" s="32"/>
      <c r="K13" s="32"/>
      <c r="L13" s="32"/>
    </row>
    <row r="14" spans="1:12">
      <c r="A14" s="22">
        <v>2008</v>
      </c>
      <c r="B14" s="22">
        <v>1.471366</v>
      </c>
      <c r="C14" s="22"/>
      <c r="D14" s="22">
        <v>2006</v>
      </c>
      <c r="E14" s="22">
        <v>8.6E-3</v>
      </c>
      <c r="G14" s="22">
        <v>2006</v>
      </c>
      <c r="H14" s="31">
        <v>1.8428659999999999</v>
      </c>
      <c r="J14" s="32"/>
      <c r="K14" s="32"/>
      <c r="L14" s="32"/>
    </row>
    <row r="15" spans="1:12">
      <c r="A15" s="22">
        <v>2009</v>
      </c>
      <c r="B15" s="22">
        <v>1.3944799999999999</v>
      </c>
      <c r="C15" s="22"/>
      <c r="D15" s="22">
        <v>2007</v>
      </c>
      <c r="E15" s="22">
        <v>8.4980000000000003E-3</v>
      </c>
      <c r="G15" s="22">
        <v>2007</v>
      </c>
      <c r="H15" s="31">
        <v>2.00156</v>
      </c>
    </row>
    <row r="16" spans="1:12">
      <c r="A16" s="22">
        <v>2010</v>
      </c>
      <c r="B16" s="22">
        <v>1.327386</v>
      </c>
      <c r="C16" s="22"/>
      <c r="D16" s="22">
        <v>2008</v>
      </c>
      <c r="E16" s="22">
        <v>9.6889999999999997E-3</v>
      </c>
      <c r="G16" s="22">
        <v>2008</v>
      </c>
      <c r="H16" s="31">
        <v>1.855443</v>
      </c>
    </row>
    <row r="17" spans="1:9">
      <c r="A17" s="22">
        <v>2011</v>
      </c>
      <c r="B17" s="22">
        <v>1.3927050000000001</v>
      </c>
      <c r="C17" s="22"/>
      <c r="D17" s="22">
        <v>2009</v>
      </c>
      <c r="E17" s="22">
        <v>1.0699999999999999E-2</v>
      </c>
      <c r="G17" s="22">
        <v>2009</v>
      </c>
      <c r="H17" s="31">
        <v>1.565394</v>
      </c>
    </row>
    <row r="18" spans="1:9">
      <c r="A18" s="22">
        <v>2012</v>
      </c>
      <c r="B18" s="22">
        <v>1.2856970000000001</v>
      </c>
      <c r="C18" s="22"/>
      <c r="D18" s="22">
        <v>2010</v>
      </c>
      <c r="E18" s="22">
        <v>1.1413E-2</v>
      </c>
      <c r="G18" s="22">
        <v>2010</v>
      </c>
      <c r="H18" s="31">
        <v>1.545893</v>
      </c>
    </row>
    <row r="19" spans="1:9">
      <c r="A19" s="22">
        <v>2013</v>
      </c>
      <c r="B19" s="22">
        <v>1.3284640000000001</v>
      </c>
      <c r="C19" s="22"/>
      <c r="D19" s="22">
        <v>2011</v>
      </c>
      <c r="E19" s="22">
        <v>1.2539E-2</v>
      </c>
      <c r="G19" s="22">
        <v>2011</v>
      </c>
      <c r="H19" s="31">
        <v>1.604123</v>
      </c>
    </row>
    <row r="20" spans="1:9">
      <c r="A20" s="22">
        <v>2014</v>
      </c>
      <c r="B20" s="22">
        <v>1.3291649999999999</v>
      </c>
      <c r="C20" s="22"/>
      <c r="D20" s="22">
        <v>2012</v>
      </c>
      <c r="E20" s="22">
        <v>1.2533000000000001E-2</v>
      </c>
      <c r="G20" s="22">
        <v>2012</v>
      </c>
      <c r="H20" s="31">
        <v>1.5848770000000001</v>
      </c>
    </row>
    <row r="21" spans="1:9">
      <c r="A21" s="22">
        <v>2015</v>
      </c>
      <c r="B21" s="22">
        <v>1.109729</v>
      </c>
      <c r="C21" s="22"/>
      <c r="D21" s="22">
        <v>2013</v>
      </c>
      <c r="E21" s="22">
        <v>1.0264000000000001E-2</v>
      </c>
      <c r="G21" s="22">
        <v>2013</v>
      </c>
      <c r="H21" s="31">
        <v>1.5647679999999999</v>
      </c>
    </row>
    <row r="22" spans="1:9">
      <c r="A22" s="22">
        <v>2016</v>
      </c>
      <c r="B22" s="22">
        <v>1.10656</v>
      </c>
      <c r="C22" s="22"/>
      <c r="D22" s="22">
        <v>2014</v>
      </c>
      <c r="E22" s="22">
        <v>9.4730000000000005E-3</v>
      </c>
      <c r="G22" s="22">
        <v>2014</v>
      </c>
      <c r="H22" s="31">
        <v>1.6477010000000001</v>
      </c>
    </row>
    <row r="23" spans="1:9">
      <c r="A23" s="22">
        <v>2017</v>
      </c>
      <c r="B23" s="22">
        <v>1.1300509999999999</v>
      </c>
      <c r="C23" s="22"/>
      <c r="D23" s="22">
        <v>2015</v>
      </c>
      <c r="E23" s="22">
        <v>8.2629999999999995E-3</v>
      </c>
      <c r="G23" s="22">
        <v>2015</v>
      </c>
      <c r="H23" s="31">
        <v>1.5285040000000001</v>
      </c>
    </row>
    <row r="24" spans="1:9">
      <c r="A24" s="22">
        <v>2018</v>
      </c>
      <c r="B24" s="22">
        <v>1.181011</v>
      </c>
      <c r="C24" s="22"/>
      <c r="D24" s="22">
        <v>2016</v>
      </c>
      <c r="E24" s="22">
        <v>9.2169999999999995E-3</v>
      </c>
      <c r="G24" s="22">
        <v>2016</v>
      </c>
      <c r="H24" s="31">
        <v>1.3556729999999999</v>
      </c>
    </row>
    <row r="25" spans="1:9">
      <c r="A25" s="22">
        <v>2019</v>
      </c>
      <c r="B25" s="22">
        <v>1.1201289999999999</v>
      </c>
      <c r="C25" s="22"/>
      <c r="D25" s="22">
        <v>2017</v>
      </c>
      <c r="E25" s="22">
        <v>8.9189999999999998E-3</v>
      </c>
      <c r="G25" s="22">
        <v>2017</v>
      </c>
      <c r="H25" s="31">
        <v>1.288611</v>
      </c>
    </row>
    <row r="26" spans="1:9">
      <c r="A26" s="22">
        <v>2020</v>
      </c>
      <c r="B26" s="22">
        <v>1.1422030000000001</v>
      </c>
      <c r="C26" s="22"/>
      <c r="D26" s="22">
        <v>2018</v>
      </c>
      <c r="E26" s="22">
        <v>9.0589999999999993E-3</v>
      </c>
      <c r="G26" s="22">
        <v>2018</v>
      </c>
      <c r="H26" s="31">
        <v>1.3348009999999999</v>
      </c>
    </row>
    <row r="27" spans="1:9">
      <c r="A27" s="22">
        <v>2021</v>
      </c>
      <c r="B27" s="22">
        <v>1.1831799999999999</v>
      </c>
      <c r="C27" s="22"/>
      <c r="D27" s="22">
        <v>2019</v>
      </c>
      <c r="E27" s="22">
        <v>9.1760000000000001E-3</v>
      </c>
      <c r="G27" s="22">
        <v>2019</v>
      </c>
      <c r="H27" s="31">
        <v>1.2769330000000001</v>
      </c>
    </row>
    <row r="28" spans="1:9">
      <c r="A28" s="22">
        <v>2022</v>
      </c>
      <c r="B28" s="22">
        <v>1.0537829999999999</v>
      </c>
      <c r="C28" s="22"/>
      <c r="D28" s="22">
        <v>2020</v>
      </c>
      <c r="E28" s="22">
        <v>9.3729999999999994E-3</v>
      </c>
      <c r="G28" s="22">
        <v>2020</v>
      </c>
      <c r="H28" s="31">
        <v>1.2841450000000001</v>
      </c>
    </row>
    <row r="29" spans="1:9">
      <c r="C29" s="22"/>
      <c r="D29" s="22"/>
      <c r="E29" s="22"/>
      <c r="G29" s="22"/>
      <c r="H29" s="31"/>
    </row>
    <row r="30" spans="1:9">
      <c r="C30" s="22"/>
      <c r="D30" s="22"/>
      <c r="E30" s="22"/>
      <c r="G30" s="22"/>
      <c r="H30" s="31"/>
    </row>
    <row r="31" spans="1:9">
      <c r="A31" s="22"/>
      <c r="B31" s="22"/>
    </row>
    <row r="32" spans="1:9" ht="69" customHeight="1">
      <c r="A32" s="53" t="s">
        <v>321</v>
      </c>
      <c r="B32" s="53"/>
      <c r="C32" s="53"/>
      <c r="D32" s="53"/>
      <c r="E32" s="53"/>
      <c r="F32" s="53"/>
      <c r="G32" s="53"/>
      <c r="H32" s="53"/>
      <c r="I32" s="22"/>
    </row>
    <row r="33" spans="1:2" s="22" customFormat="1" ht="13.5" customHeight="1">
      <c r="A33" s="1"/>
      <c r="B33" s="1"/>
    </row>
  </sheetData>
  <mergeCells count="4">
    <mergeCell ref="G1:H1"/>
    <mergeCell ref="A1:B1"/>
    <mergeCell ref="D1:E1"/>
    <mergeCell ref="A32:H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497E6-B0D4-1B44-8B99-9ADAF2CB74E2}">
  <dimension ref="A1:L83"/>
  <sheetViews>
    <sheetView topLeftCell="A7" zoomScale="80" zoomScaleNormal="80" workbookViewId="0">
      <selection activeCell="D17" sqref="D17"/>
    </sheetView>
  </sheetViews>
  <sheetFormatPr defaultColWidth="10.83203125" defaultRowHeight="20.149999999999999" customHeight="1"/>
  <cols>
    <col min="1" max="1" width="8.58203125" style="2" customWidth="1"/>
    <col min="2" max="6" width="10.83203125" style="1"/>
    <col min="7" max="7" width="8.58203125" style="23" customWidth="1"/>
    <col min="8" max="8" width="8.58203125" style="11" customWidth="1"/>
    <col min="9" max="10" width="10.83203125" style="14"/>
    <col min="11" max="16384" width="10.83203125" style="1"/>
  </cols>
  <sheetData>
    <row r="1" spans="1:12" s="2" customFormat="1" ht="20.149999999999999" customHeight="1">
      <c r="A1" s="19" t="s">
        <v>0</v>
      </c>
      <c r="B1" s="19" t="s">
        <v>1</v>
      </c>
      <c r="C1" s="19" t="s">
        <v>2</v>
      </c>
      <c r="D1" s="19" t="s">
        <v>3</v>
      </c>
      <c r="E1" s="19" t="s">
        <v>314</v>
      </c>
      <c r="F1" s="19" t="s">
        <v>4</v>
      </c>
      <c r="G1" s="19" t="s">
        <v>8</v>
      </c>
      <c r="H1" s="19" t="s">
        <v>9</v>
      </c>
      <c r="I1" s="20" t="s">
        <v>285</v>
      </c>
      <c r="J1" s="20" t="s">
        <v>286</v>
      </c>
    </row>
    <row r="2" spans="1:12" ht="20.149999999999999" customHeight="1">
      <c r="A2" s="11" t="s">
        <v>10</v>
      </c>
      <c r="B2" s="11">
        <v>1.41E-2</v>
      </c>
      <c r="C2" s="11">
        <v>6.4000000000000003E-3</v>
      </c>
      <c r="D2" s="11">
        <v>2.63E-2</v>
      </c>
      <c r="E2" s="11">
        <v>2.3099999999999999E-2</v>
      </c>
      <c r="F2" s="11">
        <v>5.5999999999999999E-3</v>
      </c>
      <c r="G2" s="21" t="s">
        <v>18</v>
      </c>
      <c r="I2" s="14">
        <v>1998</v>
      </c>
      <c r="J2" s="14" t="s">
        <v>277</v>
      </c>
      <c r="L2" s="26"/>
    </row>
    <row r="3" spans="1:12" ht="20.149999999999999" customHeight="1">
      <c r="A3" s="11" t="s">
        <v>19</v>
      </c>
      <c r="B3" s="11">
        <v>1.9E-2</v>
      </c>
      <c r="C3" s="11">
        <v>7.0000000000000001E-3</v>
      </c>
      <c r="D3" s="11"/>
      <c r="E3" s="11">
        <v>0.01</v>
      </c>
      <c r="F3" s="11">
        <v>8.0000000000000002E-3</v>
      </c>
      <c r="G3" s="21" t="s">
        <v>18</v>
      </c>
      <c r="I3" s="14">
        <v>1998</v>
      </c>
      <c r="J3" s="14" t="s">
        <v>277</v>
      </c>
    </row>
    <row r="4" spans="1:12" ht="20.149999999999999" customHeight="1">
      <c r="A4" s="11" t="s">
        <v>24</v>
      </c>
      <c r="B4" s="11">
        <v>3.5999999999999997E-2</v>
      </c>
      <c r="C4" s="11"/>
      <c r="D4" s="11">
        <v>0.26900000000000002</v>
      </c>
      <c r="E4" s="11">
        <v>7.9000000000000001E-2</v>
      </c>
      <c r="F4" s="11">
        <v>2E-3</v>
      </c>
      <c r="G4" s="21" t="s">
        <v>32</v>
      </c>
      <c r="I4" s="14">
        <v>1989</v>
      </c>
      <c r="J4" s="14" t="s">
        <v>277</v>
      </c>
    </row>
    <row r="5" spans="1:12" ht="20.149999999999999" customHeight="1">
      <c r="A5" s="11" t="s">
        <v>24</v>
      </c>
      <c r="B5" s="11">
        <v>5.6000000000000001E-2</v>
      </c>
      <c r="C5" s="11"/>
      <c r="D5" s="11">
        <v>0.26900000000000002</v>
      </c>
      <c r="E5" s="11">
        <v>7.9000000000000001E-2</v>
      </c>
      <c r="F5" s="11">
        <v>2E-3</v>
      </c>
      <c r="G5" s="21" t="s">
        <v>32</v>
      </c>
      <c r="I5" s="14">
        <v>1989</v>
      </c>
      <c r="J5" s="14" t="s">
        <v>277</v>
      </c>
    </row>
    <row r="6" spans="1:12" ht="20.149999999999999" customHeight="1">
      <c r="A6" s="11" t="s">
        <v>24</v>
      </c>
      <c r="B6" s="11">
        <v>3.5000000000000003E-2</v>
      </c>
      <c r="C6" s="11"/>
      <c r="D6" s="11">
        <v>2E-3</v>
      </c>
      <c r="E6" s="11">
        <v>0.11</v>
      </c>
      <c r="F6" s="11">
        <v>7.0000000000000001E-3</v>
      </c>
      <c r="G6" s="21" t="s">
        <v>32</v>
      </c>
      <c r="I6" s="14">
        <v>1989</v>
      </c>
      <c r="J6" s="14" t="s">
        <v>277</v>
      </c>
    </row>
    <row r="7" spans="1:12" ht="20.149999999999999" customHeight="1">
      <c r="A7" s="11" t="s">
        <v>39</v>
      </c>
      <c r="B7" s="11">
        <v>0.1</v>
      </c>
      <c r="C7" s="11"/>
      <c r="D7" s="11">
        <v>44.9</v>
      </c>
      <c r="E7" s="11">
        <v>2</v>
      </c>
      <c r="F7" s="11">
        <v>0.4</v>
      </c>
      <c r="G7" s="21" t="s">
        <v>45</v>
      </c>
      <c r="I7" s="14">
        <v>2017</v>
      </c>
      <c r="J7" s="14" t="s">
        <v>287</v>
      </c>
    </row>
    <row r="8" spans="1:12" ht="20.149999999999999" customHeight="1">
      <c r="A8" s="11" t="s">
        <v>39</v>
      </c>
      <c r="B8" s="11">
        <v>0.1</v>
      </c>
      <c r="C8" s="11"/>
      <c r="D8" s="11">
        <v>44.9</v>
      </c>
      <c r="E8" s="11">
        <v>2</v>
      </c>
      <c r="F8" s="11">
        <v>0.4</v>
      </c>
      <c r="G8" s="21" t="s">
        <v>45</v>
      </c>
      <c r="I8" s="14">
        <v>2017</v>
      </c>
      <c r="J8" s="14" t="s">
        <v>287</v>
      </c>
    </row>
    <row r="9" spans="1:12" ht="20.149999999999999" customHeight="1">
      <c r="A9" s="11" t="s">
        <v>39</v>
      </c>
      <c r="B9" s="11">
        <v>0.1</v>
      </c>
      <c r="C9" s="11"/>
      <c r="D9" s="11">
        <v>9.4</v>
      </c>
      <c r="E9" s="11">
        <v>2</v>
      </c>
      <c r="F9" s="11">
        <v>0.4</v>
      </c>
      <c r="G9" s="21" t="s">
        <v>45</v>
      </c>
      <c r="I9" s="14">
        <v>2017</v>
      </c>
      <c r="J9" s="14" t="s">
        <v>287</v>
      </c>
    </row>
    <row r="10" spans="1:12" ht="20.149999999999999" customHeight="1">
      <c r="A10" s="11" t="s">
        <v>39</v>
      </c>
      <c r="B10" s="11">
        <v>0.1</v>
      </c>
      <c r="C10" s="11"/>
      <c r="D10" s="11">
        <v>9.4</v>
      </c>
      <c r="E10" s="11">
        <v>2</v>
      </c>
      <c r="F10" s="11">
        <v>0.4</v>
      </c>
      <c r="G10" s="21" t="s">
        <v>45</v>
      </c>
      <c r="I10" s="14">
        <v>2017</v>
      </c>
      <c r="J10" s="14" t="s">
        <v>287</v>
      </c>
    </row>
    <row r="11" spans="1:12" ht="20.149999999999999" customHeight="1">
      <c r="A11" s="11" t="s">
        <v>47</v>
      </c>
      <c r="B11" s="11">
        <v>1.1599999999999999E-2</v>
      </c>
      <c r="C11" s="11">
        <v>6.1999999999999998E-3</v>
      </c>
      <c r="D11" s="11">
        <v>9.4999999999999998E-3</v>
      </c>
      <c r="E11" s="11">
        <v>1.5900000000000001E-2</v>
      </c>
      <c r="F11" s="11"/>
      <c r="G11" s="21" t="s">
        <v>18</v>
      </c>
      <c r="I11" s="14">
        <v>1998</v>
      </c>
      <c r="J11" s="14" t="s">
        <v>277</v>
      </c>
    </row>
    <row r="12" spans="1:12" ht="20.149999999999999" customHeight="1">
      <c r="A12" s="11" t="s">
        <v>59</v>
      </c>
      <c r="B12" s="10" t="s">
        <v>60</v>
      </c>
      <c r="C12" s="10"/>
      <c r="D12" s="11" t="s">
        <v>288</v>
      </c>
      <c r="E12" s="10"/>
      <c r="F12" s="10"/>
      <c r="G12" s="21" t="s">
        <v>62</v>
      </c>
      <c r="H12" s="11" t="s">
        <v>63</v>
      </c>
      <c r="I12" s="14">
        <v>2008</v>
      </c>
      <c r="J12" s="14" t="s">
        <v>277</v>
      </c>
    </row>
    <row r="13" spans="1:12" ht="20.149999999999999" customHeight="1">
      <c r="A13" s="11" t="s">
        <v>59</v>
      </c>
      <c r="B13" s="10" t="s">
        <v>60</v>
      </c>
      <c r="C13" s="10"/>
      <c r="D13" s="11" t="s">
        <v>289</v>
      </c>
      <c r="E13" s="10"/>
      <c r="F13" s="10"/>
      <c r="G13" s="21" t="s">
        <v>62</v>
      </c>
      <c r="H13" s="11" t="s">
        <v>63</v>
      </c>
      <c r="I13" s="14">
        <v>2008</v>
      </c>
      <c r="J13" s="14" t="s">
        <v>277</v>
      </c>
    </row>
    <row r="14" spans="1:12" ht="20.149999999999999" customHeight="1">
      <c r="A14" s="11" t="s">
        <v>64</v>
      </c>
      <c r="B14" s="10" t="s">
        <v>65</v>
      </c>
      <c r="C14" s="10"/>
      <c r="D14" s="10"/>
      <c r="E14" s="10"/>
      <c r="F14" s="10"/>
      <c r="G14" s="21" t="s">
        <v>62</v>
      </c>
      <c r="I14" s="14">
        <v>2008</v>
      </c>
      <c r="J14" s="14" t="s">
        <v>277</v>
      </c>
    </row>
    <row r="15" spans="1:12" ht="20.149999999999999" customHeight="1">
      <c r="A15" s="11" t="s">
        <v>64</v>
      </c>
      <c r="B15" s="10" t="s">
        <v>290</v>
      </c>
      <c r="C15" s="10"/>
      <c r="D15" s="10"/>
      <c r="E15" s="10"/>
      <c r="F15" s="10"/>
      <c r="G15" s="21" t="s">
        <v>62</v>
      </c>
      <c r="H15" s="11" t="s">
        <v>68</v>
      </c>
      <c r="I15" s="14">
        <v>2008</v>
      </c>
      <c r="J15" s="14" t="s">
        <v>277</v>
      </c>
    </row>
    <row r="16" spans="1:12" ht="20.149999999999999" customHeight="1">
      <c r="A16" s="11" t="s">
        <v>64</v>
      </c>
      <c r="B16" s="10"/>
      <c r="C16" s="10"/>
      <c r="D16" s="10"/>
      <c r="E16" s="10" t="s">
        <v>67</v>
      </c>
      <c r="F16" s="10"/>
      <c r="G16" s="21" t="s">
        <v>62</v>
      </c>
      <c r="H16" s="11" t="s">
        <v>68</v>
      </c>
      <c r="I16" s="14">
        <v>2008</v>
      </c>
      <c r="J16" s="14" t="s">
        <v>291</v>
      </c>
    </row>
    <row r="17" spans="1:10" ht="20.149999999999999" customHeight="1">
      <c r="A17" s="11" t="s">
        <v>64</v>
      </c>
      <c r="B17" s="10"/>
      <c r="C17" s="10"/>
      <c r="D17" s="10" t="s">
        <v>292</v>
      </c>
      <c r="E17" s="10"/>
      <c r="F17" s="10"/>
      <c r="G17" s="21" t="s">
        <v>62</v>
      </c>
      <c r="H17" s="11" t="s">
        <v>69</v>
      </c>
      <c r="I17" s="14">
        <v>2008</v>
      </c>
      <c r="J17" s="14" t="s">
        <v>277</v>
      </c>
    </row>
    <row r="18" spans="1:10" ht="20.149999999999999" customHeight="1">
      <c r="A18" s="11" t="s">
        <v>64</v>
      </c>
      <c r="B18" s="10"/>
      <c r="C18" s="10"/>
      <c r="D18" s="10" t="s">
        <v>293</v>
      </c>
      <c r="E18" s="10"/>
      <c r="F18" s="10"/>
      <c r="G18" s="21" t="s">
        <v>62</v>
      </c>
      <c r="H18" s="11" t="s">
        <v>69</v>
      </c>
      <c r="I18" s="14">
        <v>2008</v>
      </c>
      <c r="J18" s="14" t="s">
        <v>277</v>
      </c>
    </row>
    <row r="19" spans="1:10" ht="20.149999999999999" customHeight="1">
      <c r="A19" s="11" t="s">
        <v>64</v>
      </c>
      <c r="B19" s="10"/>
      <c r="C19" s="10"/>
      <c r="D19" s="10" t="s">
        <v>294</v>
      </c>
      <c r="E19" s="10"/>
      <c r="F19" s="10"/>
      <c r="G19" s="21" t="s">
        <v>62</v>
      </c>
      <c r="H19" s="11" t="s">
        <v>70</v>
      </c>
      <c r="I19" s="14">
        <v>2008</v>
      </c>
      <c r="J19" s="14" t="s">
        <v>277</v>
      </c>
    </row>
    <row r="20" spans="1:10" ht="20.149999999999999" customHeight="1">
      <c r="A20" s="11" t="s">
        <v>64</v>
      </c>
      <c r="B20" s="10"/>
      <c r="C20" s="10"/>
      <c r="D20" s="10" t="s">
        <v>295</v>
      </c>
      <c r="E20" s="10"/>
      <c r="F20" s="10"/>
      <c r="G20" s="21" t="s">
        <v>62</v>
      </c>
      <c r="H20" s="11" t="s">
        <v>70</v>
      </c>
      <c r="I20" s="14">
        <v>2008</v>
      </c>
      <c r="J20" s="14" t="s">
        <v>277</v>
      </c>
    </row>
    <row r="21" spans="1:10" ht="20.149999999999999" customHeight="1">
      <c r="A21" s="11" t="s">
        <v>64</v>
      </c>
      <c r="B21" s="10"/>
      <c r="C21" s="10"/>
      <c r="D21" s="10"/>
      <c r="E21" s="10"/>
      <c r="F21" s="10" t="s">
        <v>71</v>
      </c>
      <c r="G21" s="21" t="s">
        <v>62</v>
      </c>
      <c r="I21" s="14">
        <v>2008</v>
      </c>
      <c r="J21" s="14" t="s">
        <v>277</v>
      </c>
    </row>
    <row r="22" spans="1:10" ht="20.149999999999999" customHeight="1">
      <c r="A22" s="11" t="s">
        <v>64</v>
      </c>
      <c r="B22" s="10"/>
      <c r="C22" s="10"/>
      <c r="D22" s="10"/>
      <c r="E22" s="10"/>
      <c r="F22" s="10" t="s">
        <v>73</v>
      </c>
      <c r="G22" s="21" t="s">
        <v>62</v>
      </c>
      <c r="I22" s="14">
        <v>2008</v>
      </c>
      <c r="J22" s="14" t="s">
        <v>277</v>
      </c>
    </row>
    <row r="23" spans="1:10" ht="20.149999999999999" customHeight="1">
      <c r="A23" s="11" t="s">
        <v>64</v>
      </c>
      <c r="B23" s="10"/>
      <c r="C23" s="10"/>
      <c r="D23" s="10"/>
      <c r="E23" s="10"/>
      <c r="F23" s="10" t="s">
        <v>75</v>
      </c>
      <c r="G23" s="21" t="s">
        <v>62</v>
      </c>
      <c r="I23" s="14">
        <v>2008</v>
      </c>
      <c r="J23" s="14" t="s">
        <v>277</v>
      </c>
    </row>
    <row r="24" spans="1:10" ht="20.149999999999999" customHeight="1">
      <c r="A24" s="11" t="s">
        <v>64</v>
      </c>
      <c r="B24" s="10"/>
      <c r="C24" s="10"/>
      <c r="D24" s="10"/>
      <c r="E24" s="10"/>
      <c r="F24" s="10" t="s">
        <v>77</v>
      </c>
      <c r="G24" s="21" t="s">
        <v>62</v>
      </c>
      <c r="I24" s="14">
        <v>2008</v>
      </c>
      <c r="J24" s="14" t="s">
        <v>277</v>
      </c>
    </row>
    <row r="25" spans="1:10" ht="20.149999999999999" customHeight="1">
      <c r="A25" s="11" t="s">
        <v>64</v>
      </c>
      <c r="B25" s="10"/>
      <c r="C25" s="10"/>
      <c r="D25" s="10"/>
      <c r="E25" s="10" t="s">
        <v>79</v>
      </c>
      <c r="F25" s="10"/>
      <c r="G25" s="21" t="s">
        <v>62</v>
      </c>
      <c r="I25" s="14">
        <v>2008</v>
      </c>
      <c r="J25" s="14" t="s">
        <v>291</v>
      </c>
    </row>
    <row r="26" spans="1:10" ht="20.149999999999999" customHeight="1">
      <c r="A26" s="11" t="s">
        <v>64</v>
      </c>
      <c r="B26" s="10"/>
      <c r="C26" s="10"/>
      <c r="D26" s="10"/>
      <c r="E26" s="10"/>
      <c r="F26" s="10" t="s">
        <v>81</v>
      </c>
      <c r="G26" s="21" t="s">
        <v>62</v>
      </c>
      <c r="I26" s="14">
        <v>2008</v>
      </c>
      <c r="J26" s="14" t="s">
        <v>277</v>
      </c>
    </row>
    <row r="27" spans="1:10" ht="20.149999999999999" customHeight="1">
      <c r="A27" s="11" t="s">
        <v>64</v>
      </c>
      <c r="B27" s="10"/>
      <c r="C27" s="10"/>
      <c r="D27" s="10"/>
      <c r="E27" s="10"/>
      <c r="F27" s="10" t="s">
        <v>82</v>
      </c>
      <c r="G27" s="21" t="s">
        <v>62</v>
      </c>
      <c r="I27" s="14">
        <v>2008</v>
      </c>
      <c r="J27" s="14" t="s">
        <v>277</v>
      </c>
    </row>
    <row r="28" spans="1:10" ht="20.149999999999999" customHeight="1">
      <c r="A28" s="11" t="s">
        <v>64</v>
      </c>
      <c r="B28" s="10"/>
      <c r="C28" s="10"/>
      <c r="D28" s="10"/>
      <c r="E28" s="10"/>
      <c r="F28" s="10" t="s">
        <v>82</v>
      </c>
      <c r="G28" s="21" t="s">
        <v>62</v>
      </c>
      <c r="I28" s="14">
        <v>2008</v>
      </c>
      <c r="J28" s="14" t="s">
        <v>277</v>
      </c>
    </row>
    <row r="29" spans="1:10" ht="20.149999999999999" customHeight="1">
      <c r="A29" s="11" t="s">
        <v>64</v>
      </c>
      <c r="B29" s="10"/>
      <c r="C29" s="10"/>
      <c r="D29" s="10"/>
      <c r="E29" s="10"/>
      <c r="F29" s="10" t="s">
        <v>83</v>
      </c>
      <c r="G29" s="21" t="s">
        <v>62</v>
      </c>
      <c r="I29" s="14">
        <v>2008</v>
      </c>
      <c r="J29" s="14" t="s">
        <v>277</v>
      </c>
    </row>
    <row r="30" spans="1:10" ht="20.149999999999999" customHeight="1">
      <c r="A30" s="11" t="s">
        <v>64</v>
      </c>
      <c r="B30" s="10" t="s">
        <v>84</v>
      </c>
      <c r="C30" s="10" t="s">
        <v>296</v>
      </c>
      <c r="D30" s="10"/>
      <c r="E30" s="10"/>
      <c r="F30" s="10"/>
      <c r="G30" s="21" t="s">
        <v>62</v>
      </c>
      <c r="I30" s="14">
        <v>2008</v>
      </c>
      <c r="J30" s="14" t="s">
        <v>277</v>
      </c>
    </row>
    <row r="31" spans="1:10" ht="20.149999999999999" customHeight="1">
      <c r="A31" s="11" t="s">
        <v>64</v>
      </c>
      <c r="B31" s="10" t="s">
        <v>84</v>
      </c>
      <c r="C31" s="10" t="s">
        <v>297</v>
      </c>
      <c r="D31" s="10"/>
      <c r="E31" s="10"/>
      <c r="F31" s="10"/>
      <c r="G31" s="21" t="s">
        <v>62</v>
      </c>
      <c r="I31" s="14">
        <v>2008</v>
      </c>
      <c r="J31" s="14" t="s">
        <v>277</v>
      </c>
    </row>
    <row r="32" spans="1:10" ht="20.149999999999999" customHeight="1">
      <c r="A32" s="11" t="s">
        <v>64</v>
      </c>
      <c r="B32" s="10"/>
      <c r="C32" s="10"/>
      <c r="D32" s="10"/>
      <c r="E32" s="10" t="s">
        <v>85</v>
      </c>
      <c r="F32" s="10"/>
      <c r="G32" s="21" t="s">
        <v>62</v>
      </c>
      <c r="I32" s="14">
        <v>2008</v>
      </c>
      <c r="J32" s="14" t="s">
        <v>291</v>
      </c>
    </row>
    <row r="33" spans="1:10" ht="20.149999999999999" customHeight="1">
      <c r="A33" s="11" t="s">
        <v>98</v>
      </c>
      <c r="B33" s="11">
        <v>9.4999999999999998E-3</v>
      </c>
      <c r="C33" s="11">
        <v>4.7999999999999996E-3</v>
      </c>
      <c r="D33" s="11"/>
      <c r="E33" s="11">
        <v>5.0000000000000001E-3</v>
      </c>
      <c r="F33" s="11">
        <v>3.5999999999999999E-3</v>
      </c>
      <c r="G33" s="21" t="s">
        <v>18</v>
      </c>
      <c r="I33" s="14">
        <v>1998</v>
      </c>
      <c r="J33" s="14" t="s">
        <v>277</v>
      </c>
    </row>
    <row r="34" spans="1:10" ht="20.149999999999999" customHeight="1">
      <c r="A34" s="11" t="s">
        <v>102</v>
      </c>
      <c r="B34" s="11">
        <v>2.1999999999999999E-2</v>
      </c>
      <c r="C34" s="11">
        <v>5.0000000000000001E-3</v>
      </c>
      <c r="D34" s="11">
        <v>3.3000000000000002E-2</v>
      </c>
      <c r="E34" s="11">
        <v>3.0000000000000001E-3</v>
      </c>
      <c r="F34" s="11">
        <v>8.0000000000000002E-3</v>
      </c>
      <c r="G34" s="21" t="s">
        <v>18</v>
      </c>
      <c r="I34" s="14">
        <v>1998</v>
      </c>
      <c r="J34" s="14" t="s">
        <v>277</v>
      </c>
    </row>
    <row r="35" spans="1:10" ht="20.149999999999999" customHeight="1">
      <c r="A35" s="11" t="s">
        <v>106</v>
      </c>
      <c r="B35" s="10" t="s">
        <v>107</v>
      </c>
      <c r="C35" s="10"/>
      <c r="D35" s="10"/>
      <c r="E35" s="10"/>
      <c r="F35" s="10"/>
      <c r="G35" s="21" t="s">
        <v>109</v>
      </c>
      <c r="I35" s="14">
        <v>2010</v>
      </c>
      <c r="J35" s="14" t="s">
        <v>277</v>
      </c>
    </row>
    <row r="36" spans="1:10" ht="20.149999999999999" customHeight="1">
      <c r="A36" s="11" t="s">
        <v>106</v>
      </c>
      <c r="B36" s="10"/>
      <c r="C36" s="10"/>
      <c r="D36" s="10">
        <v>0.79</v>
      </c>
      <c r="E36" s="10" t="s">
        <v>111</v>
      </c>
      <c r="F36" s="10"/>
      <c r="G36" s="21" t="s">
        <v>109</v>
      </c>
      <c r="H36" s="11" t="s">
        <v>112</v>
      </c>
      <c r="I36" s="14">
        <v>2010</v>
      </c>
      <c r="J36" s="14" t="s">
        <v>277</v>
      </c>
    </row>
    <row r="37" spans="1:10" ht="20.149999999999999" customHeight="1">
      <c r="A37" s="11" t="s">
        <v>106</v>
      </c>
      <c r="B37" s="10"/>
      <c r="C37" s="10"/>
      <c r="D37" s="10">
        <v>0.28000000000000003</v>
      </c>
      <c r="E37" s="10" t="s">
        <v>111</v>
      </c>
      <c r="F37" s="10"/>
      <c r="G37" s="21" t="s">
        <v>109</v>
      </c>
      <c r="H37" s="11" t="s">
        <v>114</v>
      </c>
      <c r="I37" s="14">
        <v>2010</v>
      </c>
      <c r="J37" s="14" t="s">
        <v>277</v>
      </c>
    </row>
    <row r="38" spans="1:10" ht="20.149999999999999" customHeight="1">
      <c r="A38" s="11" t="s">
        <v>106</v>
      </c>
      <c r="B38" s="10"/>
      <c r="C38" s="10" t="s">
        <v>115</v>
      </c>
      <c r="D38" s="10"/>
      <c r="E38" s="10"/>
      <c r="F38" s="10" t="s">
        <v>298</v>
      </c>
      <c r="G38" s="21" t="s">
        <v>109</v>
      </c>
      <c r="I38" s="14">
        <v>2010</v>
      </c>
      <c r="J38" s="14" t="s">
        <v>277</v>
      </c>
    </row>
    <row r="39" spans="1:10" ht="20.149999999999999" customHeight="1">
      <c r="A39" s="11" t="s">
        <v>106</v>
      </c>
      <c r="B39" s="10"/>
      <c r="C39" s="10" t="s">
        <v>117</v>
      </c>
      <c r="D39" s="10"/>
      <c r="E39" s="10"/>
      <c r="F39" s="10" t="s">
        <v>118</v>
      </c>
      <c r="G39" s="21" t="s">
        <v>109</v>
      </c>
      <c r="I39" s="14">
        <v>2010</v>
      </c>
      <c r="J39" s="14" t="s">
        <v>277</v>
      </c>
    </row>
    <row r="40" spans="1:10" ht="20.149999999999999" customHeight="1">
      <c r="A40" s="11" t="s">
        <v>106</v>
      </c>
      <c r="B40" s="10"/>
      <c r="C40" s="10" t="s">
        <v>117</v>
      </c>
      <c r="D40" s="10"/>
      <c r="E40" s="10"/>
      <c r="F40" s="10" t="s">
        <v>119</v>
      </c>
      <c r="G40" s="21" t="s">
        <v>109</v>
      </c>
      <c r="I40" s="14">
        <v>2010</v>
      </c>
      <c r="J40" s="14" t="s">
        <v>277</v>
      </c>
    </row>
    <row r="41" spans="1:10" ht="20.149999999999999" customHeight="1">
      <c r="A41" s="11" t="s">
        <v>106</v>
      </c>
      <c r="B41" s="10" t="s">
        <v>299</v>
      </c>
      <c r="C41" s="10"/>
      <c r="D41" s="10"/>
      <c r="E41" s="10"/>
      <c r="F41" s="10"/>
      <c r="G41" s="21" t="s">
        <v>109</v>
      </c>
      <c r="H41" s="11" t="s">
        <v>68</v>
      </c>
      <c r="I41" s="14">
        <v>2010</v>
      </c>
      <c r="J41" s="14" t="s">
        <v>277</v>
      </c>
    </row>
    <row r="42" spans="1:10" ht="20.149999999999999" customHeight="1">
      <c r="A42" s="11" t="s">
        <v>106</v>
      </c>
      <c r="B42" s="10"/>
      <c r="C42" s="10"/>
      <c r="D42" s="10"/>
      <c r="E42" s="10"/>
      <c r="F42" s="10" t="s">
        <v>121</v>
      </c>
      <c r="G42" s="21" t="s">
        <v>109</v>
      </c>
      <c r="I42" s="14">
        <v>2010</v>
      </c>
      <c r="J42" s="14" t="s">
        <v>277</v>
      </c>
    </row>
    <row r="43" spans="1:10" ht="20.149999999999999" customHeight="1">
      <c r="A43" s="11" t="s">
        <v>106</v>
      </c>
      <c r="B43" s="10"/>
      <c r="C43" s="10"/>
      <c r="D43" s="10"/>
      <c r="E43" s="10"/>
      <c r="F43" s="10" t="s">
        <v>122</v>
      </c>
      <c r="G43" s="21" t="s">
        <v>109</v>
      </c>
      <c r="I43" s="14">
        <v>2010</v>
      </c>
      <c r="J43" s="14" t="s">
        <v>277</v>
      </c>
    </row>
    <row r="44" spans="1:10" ht="20.149999999999999" customHeight="1">
      <c r="A44" s="11" t="s">
        <v>106</v>
      </c>
      <c r="B44" s="10"/>
      <c r="C44" s="10"/>
      <c r="D44" s="10"/>
      <c r="E44" s="10"/>
      <c r="F44" s="10" t="s">
        <v>123</v>
      </c>
      <c r="G44" s="21" t="s">
        <v>109</v>
      </c>
      <c r="I44" s="14">
        <v>2010</v>
      </c>
      <c r="J44" s="14" t="s">
        <v>277</v>
      </c>
    </row>
    <row r="45" spans="1:10" ht="20.149999999999999" customHeight="1">
      <c r="A45" s="11" t="s">
        <v>106</v>
      </c>
      <c r="B45" s="10" t="s">
        <v>124</v>
      </c>
      <c r="C45" s="10" t="s">
        <v>125</v>
      </c>
      <c r="D45" s="10">
        <v>0.08</v>
      </c>
      <c r="E45" s="10" t="s">
        <v>127</v>
      </c>
      <c r="F45" s="10"/>
      <c r="G45" s="21" t="s">
        <v>109</v>
      </c>
      <c r="I45" s="14">
        <v>2010</v>
      </c>
      <c r="J45" s="14" t="s">
        <v>277</v>
      </c>
    </row>
    <row r="46" spans="1:10" ht="20.149999999999999" customHeight="1">
      <c r="A46" s="11" t="s">
        <v>106</v>
      </c>
      <c r="B46" s="10"/>
      <c r="C46" s="10"/>
      <c r="D46" s="10"/>
      <c r="E46" s="10"/>
      <c r="F46" s="10" t="s">
        <v>128</v>
      </c>
      <c r="G46" s="21" t="s">
        <v>109</v>
      </c>
      <c r="I46" s="14">
        <v>2010</v>
      </c>
      <c r="J46" s="14" t="s">
        <v>277</v>
      </c>
    </row>
    <row r="47" spans="1:10" ht="20.149999999999999" customHeight="1">
      <c r="A47" s="11" t="s">
        <v>106</v>
      </c>
      <c r="B47" s="10"/>
      <c r="C47" s="10"/>
      <c r="D47" s="10"/>
      <c r="E47" s="10"/>
      <c r="F47" s="10" t="s">
        <v>129</v>
      </c>
      <c r="G47" s="21" t="s">
        <v>109</v>
      </c>
      <c r="I47" s="14">
        <v>2010</v>
      </c>
      <c r="J47" s="14" t="s">
        <v>277</v>
      </c>
    </row>
    <row r="48" spans="1:10" ht="20.149999999999999" customHeight="1">
      <c r="A48" s="11" t="s">
        <v>106</v>
      </c>
      <c r="B48" s="10"/>
      <c r="C48" s="10"/>
      <c r="D48" s="10"/>
      <c r="E48" s="10"/>
      <c r="F48" s="10" t="s">
        <v>130</v>
      </c>
      <c r="G48" s="21" t="s">
        <v>109</v>
      </c>
      <c r="I48" s="14">
        <v>2010</v>
      </c>
      <c r="J48" s="14" t="s">
        <v>277</v>
      </c>
    </row>
    <row r="49" spans="1:10" ht="20.149999999999999" customHeight="1">
      <c r="A49" s="11" t="s">
        <v>106</v>
      </c>
      <c r="B49" s="10" t="s">
        <v>131</v>
      </c>
      <c r="C49" s="10" t="s">
        <v>132</v>
      </c>
      <c r="D49" s="10">
        <v>0.79</v>
      </c>
      <c r="E49" s="10" t="s">
        <v>133</v>
      </c>
      <c r="F49" s="10"/>
      <c r="G49" s="21" t="s">
        <v>109</v>
      </c>
      <c r="H49" s="11" t="s">
        <v>135</v>
      </c>
      <c r="I49" s="14">
        <v>2010</v>
      </c>
      <c r="J49" s="14" t="s">
        <v>277</v>
      </c>
    </row>
    <row r="50" spans="1:10" ht="20.149999999999999" customHeight="1">
      <c r="A50" s="11" t="s">
        <v>106</v>
      </c>
      <c r="B50" s="10" t="s">
        <v>131</v>
      </c>
      <c r="C50" s="10" t="s">
        <v>132</v>
      </c>
      <c r="D50" s="10">
        <v>0.28000000000000003</v>
      </c>
      <c r="E50" s="10" t="s">
        <v>133</v>
      </c>
      <c r="F50" s="10"/>
      <c r="G50" s="21" t="s">
        <v>109</v>
      </c>
      <c r="H50" s="11" t="s">
        <v>114</v>
      </c>
      <c r="I50" s="14">
        <v>2010</v>
      </c>
      <c r="J50" s="14" t="s">
        <v>277</v>
      </c>
    </row>
    <row r="51" spans="1:10" ht="20.149999999999999" customHeight="1">
      <c r="A51" s="11" t="s">
        <v>106</v>
      </c>
      <c r="B51" s="10"/>
      <c r="C51" s="10"/>
      <c r="D51" s="10"/>
      <c r="E51" s="10"/>
      <c r="F51" s="10" t="s">
        <v>116</v>
      </c>
      <c r="G51" s="21" t="s">
        <v>109</v>
      </c>
      <c r="I51" s="14">
        <v>2010</v>
      </c>
      <c r="J51" s="14" t="s">
        <v>277</v>
      </c>
    </row>
    <row r="52" spans="1:10" ht="20.149999999999999" customHeight="1">
      <c r="A52" s="11" t="s">
        <v>106</v>
      </c>
      <c r="B52" s="10"/>
      <c r="C52" s="10"/>
      <c r="D52" s="10"/>
      <c r="E52" s="10"/>
      <c r="F52" s="10" t="s">
        <v>136</v>
      </c>
      <c r="G52" s="21" t="s">
        <v>109</v>
      </c>
      <c r="I52" s="14">
        <v>2010</v>
      </c>
      <c r="J52" s="14" t="s">
        <v>277</v>
      </c>
    </row>
    <row r="53" spans="1:10" ht="20.149999999999999" customHeight="1">
      <c r="A53" s="11" t="s">
        <v>106</v>
      </c>
      <c r="B53" s="10" t="s">
        <v>137</v>
      </c>
      <c r="C53" s="10" t="s">
        <v>138</v>
      </c>
      <c r="D53" s="10">
        <v>0.08</v>
      </c>
      <c r="E53" s="10" t="s">
        <v>127</v>
      </c>
      <c r="F53" s="10"/>
      <c r="G53" s="21" t="s">
        <v>109</v>
      </c>
      <c r="I53" s="14">
        <v>2010</v>
      </c>
      <c r="J53" s="14" t="s">
        <v>277</v>
      </c>
    </row>
    <row r="54" spans="1:10" ht="20.149999999999999" customHeight="1">
      <c r="A54" s="11" t="s">
        <v>106</v>
      </c>
      <c r="B54" s="10"/>
      <c r="C54" s="10"/>
      <c r="D54" s="10"/>
      <c r="E54" s="10"/>
      <c r="F54" s="10" t="s">
        <v>128</v>
      </c>
      <c r="G54" s="21" t="s">
        <v>109</v>
      </c>
      <c r="I54" s="14">
        <v>2010</v>
      </c>
      <c r="J54" s="14" t="s">
        <v>277</v>
      </c>
    </row>
    <row r="55" spans="1:10" ht="20.149999999999999" customHeight="1">
      <c r="A55" s="11" t="s">
        <v>106</v>
      </c>
      <c r="B55" s="10"/>
      <c r="C55" s="10"/>
      <c r="D55" s="10"/>
      <c r="E55" s="10"/>
      <c r="F55" s="10" t="s">
        <v>139</v>
      </c>
      <c r="G55" s="21" t="s">
        <v>109</v>
      </c>
      <c r="I55" s="14">
        <v>2010</v>
      </c>
      <c r="J55" s="14" t="s">
        <v>277</v>
      </c>
    </row>
    <row r="56" spans="1:10" ht="20.149999999999999" customHeight="1">
      <c r="A56" s="11" t="s">
        <v>106</v>
      </c>
      <c r="B56" s="11">
        <v>1.34E-2</v>
      </c>
      <c r="C56" s="11">
        <v>6.1000000000000004E-3</v>
      </c>
      <c r="D56" s="11">
        <v>2.7699999999999999E-2</v>
      </c>
      <c r="E56" s="11">
        <v>2.3199999999999998E-2</v>
      </c>
      <c r="F56" s="11">
        <v>0.01</v>
      </c>
      <c r="G56" s="21" t="s">
        <v>18</v>
      </c>
      <c r="I56" s="14">
        <v>1998</v>
      </c>
      <c r="J56" s="14" t="s">
        <v>277</v>
      </c>
    </row>
    <row r="57" spans="1:10" ht="20.149999999999999" customHeight="1">
      <c r="A57" s="11" t="s">
        <v>144</v>
      </c>
      <c r="B57" s="11">
        <v>0.18</v>
      </c>
      <c r="C57" s="11">
        <v>0.12</v>
      </c>
      <c r="D57" s="11">
        <v>13.22</v>
      </c>
      <c r="E57" s="11">
        <v>0.78</v>
      </c>
      <c r="F57" s="11">
        <v>0.01</v>
      </c>
      <c r="G57" s="21" t="s">
        <v>150</v>
      </c>
      <c r="I57" s="14">
        <v>1998</v>
      </c>
      <c r="J57" s="14" t="s">
        <v>300</v>
      </c>
    </row>
    <row r="58" spans="1:10" ht="20.149999999999999" customHeight="1">
      <c r="A58" s="11" t="s">
        <v>144</v>
      </c>
      <c r="B58" s="11">
        <v>0.18</v>
      </c>
      <c r="C58" s="11">
        <v>0.12</v>
      </c>
      <c r="D58" s="11">
        <v>7.01</v>
      </c>
      <c r="E58" s="11">
        <v>0.8</v>
      </c>
      <c r="F58" s="11">
        <v>0.01</v>
      </c>
      <c r="G58" s="21" t="s">
        <v>150</v>
      </c>
      <c r="I58" s="14">
        <v>1998</v>
      </c>
      <c r="J58" s="14" t="s">
        <v>300</v>
      </c>
    </row>
    <row r="59" spans="1:10" ht="20.149999999999999" customHeight="1">
      <c r="A59" s="11" t="s">
        <v>144</v>
      </c>
      <c r="B59" s="11">
        <v>0.56999999999999995</v>
      </c>
      <c r="C59" s="11">
        <v>0.11</v>
      </c>
      <c r="D59" s="11">
        <v>53.75</v>
      </c>
      <c r="E59" s="11">
        <v>0.01</v>
      </c>
      <c r="F59" s="11">
        <v>0.04</v>
      </c>
      <c r="G59" s="21" t="s">
        <v>150</v>
      </c>
      <c r="H59" s="11" t="s">
        <v>158</v>
      </c>
      <c r="I59" s="14">
        <v>1998</v>
      </c>
      <c r="J59" s="14" t="s">
        <v>300</v>
      </c>
    </row>
    <row r="60" spans="1:10" ht="20.149999999999999" customHeight="1">
      <c r="A60" s="11" t="s">
        <v>144</v>
      </c>
      <c r="B60" s="11">
        <v>0.42</v>
      </c>
      <c r="C60" s="11">
        <v>0.11</v>
      </c>
      <c r="D60" s="11">
        <v>20.100000000000001</v>
      </c>
      <c r="E60" s="11">
        <v>0.01</v>
      </c>
      <c r="F60" s="11">
        <v>0.03</v>
      </c>
      <c r="G60" s="21" t="s">
        <v>150</v>
      </c>
      <c r="H60" s="11" t="s">
        <v>162</v>
      </c>
      <c r="I60" s="14">
        <v>1998</v>
      </c>
      <c r="J60" s="14" t="s">
        <v>300</v>
      </c>
    </row>
    <row r="61" spans="1:10" ht="20.149999999999999" customHeight="1">
      <c r="A61" s="11" t="s">
        <v>144</v>
      </c>
      <c r="B61" s="11">
        <v>0.31</v>
      </c>
      <c r="C61" s="11">
        <v>0.1</v>
      </c>
      <c r="D61" s="11">
        <v>31.09</v>
      </c>
      <c r="E61" s="11">
        <v>0.01</v>
      </c>
      <c r="F61" s="11">
        <v>0.02</v>
      </c>
      <c r="G61" s="21" t="s">
        <v>150</v>
      </c>
      <c r="H61" s="11" t="s">
        <v>167</v>
      </c>
      <c r="I61" s="14">
        <v>1998</v>
      </c>
      <c r="J61" s="14" t="s">
        <v>300</v>
      </c>
    </row>
    <row r="62" spans="1:10" ht="20.149999999999999" customHeight="1">
      <c r="A62" s="11" t="s">
        <v>144</v>
      </c>
      <c r="B62" s="11">
        <v>0.11</v>
      </c>
      <c r="C62" s="11">
        <v>0.13</v>
      </c>
      <c r="D62" s="11">
        <v>4.01</v>
      </c>
      <c r="E62" s="11">
        <v>0.01</v>
      </c>
      <c r="F62" s="15">
        <v>0</v>
      </c>
      <c r="G62" s="21" t="s">
        <v>150</v>
      </c>
      <c r="I62" s="14">
        <v>1998</v>
      </c>
      <c r="J62" s="14" t="s">
        <v>300</v>
      </c>
    </row>
    <row r="63" spans="1:10" ht="20.149999999999999" customHeight="1">
      <c r="A63" s="11" t="s">
        <v>171</v>
      </c>
      <c r="B63" s="11">
        <v>6.0000000000000001E-3</v>
      </c>
      <c r="C63" s="11">
        <v>2E-3</v>
      </c>
      <c r="D63" s="11">
        <v>3.1E-2</v>
      </c>
      <c r="E63" s="11">
        <v>0.02</v>
      </c>
      <c r="F63" s="11">
        <v>2E-3</v>
      </c>
      <c r="G63" s="21" t="s">
        <v>18</v>
      </c>
      <c r="I63" s="14">
        <v>1998</v>
      </c>
      <c r="J63" s="14" t="s">
        <v>277</v>
      </c>
    </row>
    <row r="64" spans="1:10" ht="20.149999999999999" customHeight="1">
      <c r="A64" s="11" t="s">
        <v>176</v>
      </c>
      <c r="B64" s="11">
        <v>6.0999999999999999E-2</v>
      </c>
      <c r="C64" s="11">
        <v>0.01</v>
      </c>
      <c r="D64" s="11">
        <v>4.1000000000000002E-2</v>
      </c>
      <c r="E64" s="11"/>
      <c r="F64" s="11">
        <v>8.9999999999999993E-3</v>
      </c>
      <c r="G64" s="21" t="s">
        <v>18</v>
      </c>
      <c r="I64" s="14">
        <v>1998</v>
      </c>
      <c r="J64" s="14" t="s">
        <v>277</v>
      </c>
    </row>
    <row r="65" spans="1:10" ht="20.149999999999999" customHeight="1">
      <c r="A65" s="11" t="s">
        <v>185</v>
      </c>
      <c r="B65" s="11">
        <v>0.28000000000000003</v>
      </c>
      <c r="C65" s="11"/>
      <c r="D65" s="11">
        <v>4.91</v>
      </c>
      <c r="E65" s="11">
        <v>6.7000000000000004E-2</v>
      </c>
      <c r="F65" s="11">
        <v>0.05</v>
      </c>
      <c r="G65" s="21" t="s">
        <v>190</v>
      </c>
      <c r="H65" s="11" t="s">
        <v>191</v>
      </c>
      <c r="I65" s="28" t="s">
        <v>301</v>
      </c>
      <c r="J65" s="14" t="s">
        <v>302</v>
      </c>
    </row>
    <row r="66" spans="1:10" ht="20.149999999999999" customHeight="1">
      <c r="A66" s="11" t="s">
        <v>185</v>
      </c>
      <c r="B66" s="11">
        <v>0.27</v>
      </c>
      <c r="C66" s="11"/>
      <c r="D66" s="11">
        <v>0.32</v>
      </c>
      <c r="E66" s="11">
        <v>6.7000000000000004E-2</v>
      </c>
      <c r="F66" s="11">
        <v>0.13</v>
      </c>
      <c r="G66" s="21" t="s">
        <v>190</v>
      </c>
      <c r="H66" s="11" t="s">
        <v>191</v>
      </c>
      <c r="I66" s="28" t="s">
        <v>301</v>
      </c>
      <c r="J66" s="14" t="s">
        <v>302</v>
      </c>
    </row>
    <row r="67" spans="1:10" ht="20.149999999999999" customHeight="1">
      <c r="A67" s="11" t="s">
        <v>185</v>
      </c>
      <c r="B67" s="11">
        <v>1.6739999999999999</v>
      </c>
      <c r="C67" s="11"/>
      <c r="D67" s="11">
        <v>4.9130000000000003</v>
      </c>
      <c r="E67" s="11">
        <v>6.7000000000000004E-2</v>
      </c>
      <c r="F67" s="11">
        <v>0.05</v>
      </c>
      <c r="G67" s="21" t="s">
        <v>190</v>
      </c>
      <c r="H67" s="11" t="s">
        <v>191</v>
      </c>
      <c r="I67" s="28" t="s">
        <v>301</v>
      </c>
      <c r="J67" s="14" t="s">
        <v>302</v>
      </c>
    </row>
    <row r="68" spans="1:10" ht="20.149999999999999" customHeight="1">
      <c r="A68" s="11" t="s">
        <v>185</v>
      </c>
      <c r="B68" s="11">
        <v>1.03</v>
      </c>
      <c r="C68" s="11"/>
      <c r="D68" s="11">
        <v>0.316</v>
      </c>
      <c r="E68" s="11">
        <v>6.7000000000000004E-2</v>
      </c>
      <c r="F68" s="11">
        <v>0.13</v>
      </c>
      <c r="G68" s="21" t="s">
        <v>190</v>
      </c>
      <c r="H68" s="11" t="s">
        <v>191</v>
      </c>
      <c r="I68" s="28" t="s">
        <v>301</v>
      </c>
      <c r="J68" s="14" t="s">
        <v>302</v>
      </c>
    </row>
    <row r="69" spans="1:10" ht="20.149999999999999" customHeight="1">
      <c r="A69" s="11" t="s">
        <v>199</v>
      </c>
      <c r="B69" s="11">
        <v>8.2000000000000007E-3</v>
      </c>
      <c r="C69" s="11">
        <v>4.3E-3</v>
      </c>
      <c r="D69" s="11">
        <v>1.0500000000000001E-2</v>
      </c>
      <c r="E69" s="11">
        <v>6.3E-3</v>
      </c>
      <c r="F69" s="11">
        <v>9.1999999999999998E-3</v>
      </c>
      <c r="G69" s="21" t="s">
        <v>18</v>
      </c>
      <c r="I69" s="14">
        <v>1998</v>
      </c>
      <c r="J69" s="14" t="s">
        <v>277</v>
      </c>
    </row>
    <row r="70" spans="1:10" ht="20.149999999999999" customHeight="1">
      <c r="A70" s="11" t="s">
        <v>205</v>
      </c>
      <c r="B70" s="25" t="s">
        <v>206</v>
      </c>
      <c r="C70" s="14"/>
      <c r="D70" s="14"/>
      <c r="E70" s="14"/>
      <c r="F70" s="14"/>
      <c r="G70" s="23" t="s">
        <v>208</v>
      </c>
      <c r="I70" s="14">
        <v>1992</v>
      </c>
      <c r="J70" s="14" t="s">
        <v>287</v>
      </c>
    </row>
    <row r="71" spans="1:10" ht="20.149999999999999" customHeight="1">
      <c r="A71" s="11" t="s">
        <v>205</v>
      </c>
      <c r="B71" s="11">
        <v>1.4999999999999999E-2</v>
      </c>
      <c r="C71" s="11">
        <v>5.0000000000000001E-3</v>
      </c>
      <c r="D71" s="11"/>
      <c r="E71" s="11">
        <v>8.0000000000000002E-3</v>
      </c>
      <c r="F71" s="11">
        <v>6.0000000000000001E-3</v>
      </c>
      <c r="G71" s="21" t="s">
        <v>18</v>
      </c>
      <c r="I71" s="14">
        <v>1998</v>
      </c>
      <c r="J71" s="14" t="s">
        <v>277</v>
      </c>
    </row>
    <row r="72" spans="1:10" ht="20.149999999999999" customHeight="1">
      <c r="A72" s="10" t="s">
        <v>210</v>
      </c>
      <c r="B72" s="11">
        <v>1.8</v>
      </c>
      <c r="C72" s="11"/>
      <c r="D72" s="11">
        <v>7.3</v>
      </c>
      <c r="E72" s="11">
        <v>7.1</v>
      </c>
      <c r="F72" s="11">
        <v>3.6</v>
      </c>
      <c r="G72" s="23" t="s">
        <v>215</v>
      </c>
      <c r="I72" s="14">
        <v>2001</v>
      </c>
      <c r="J72" s="14" t="s">
        <v>278</v>
      </c>
    </row>
    <row r="73" spans="1:10" ht="20.149999999999999" customHeight="1">
      <c r="A73" s="10" t="s">
        <v>210</v>
      </c>
      <c r="B73" s="11"/>
      <c r="C73" s="11"/>
      <c r="D73" s="11"/>
      <c r="E73" s="11"/>
      <c r="F73" s="11">
        <v>1.1000000000000001</v>
      </c>
      <c r="G73" s="23" t="s">
        <v>217</v>
      </c>
      <c r="I73" s="14">
        <v>2004</v>
      </c>
      <c r="J73" s="14" t="s">
        <v>278</v>
      </c>
    </row>
    <row r="74" spans="1:10" ht="20.149999999999999" customHeight="1">
      <c r="A74" s="11" t="s">
        <v>218</v>
      </c>
      <c r="B74" s="11">
        <v>0.02</v>
      </c>
      <c r="C74" s="11">
        <v>1.2E-2</v>
      </c>
      <c r="D74" s="11"/>
      <c r="E74" s="11">
        <v>1.7999999999999999E-2</v>
      </c>
      <c r="F74" s="11">
        <v>1.0999999999999999E-2</v>
      </c>
      <c r="G74" s="21" t="s">
        <v>18</v>
      </c>
      <c r="I74" s="14">
        <v>1998</v>
      </c>
      <c r="J74" s="14" t="s">
        <v>277</v>
      </c>
    </row>
    <row r="75" spans="1:10" ht="20.149999999999999" customHeight="1">
      <c r="A75" s="11" t="s">
        <v>222</v>
      </c>
      <c r="B75" s="11">
        <v>1.26E-2</v>
      </c>
      <c r="C75" s="11">
        <v>5.7999999999999996E-3</v>
      </c>
      <c r="D75" s="11">
        <v>2.63E-2</v>
      </c>
      <c r="E75" s="11">
        <v>1.21E-2</v>
      </c>
      <c r="F75" s="11">
        <v>2.5999999999999999E-3</v>
      </c>
      <c r="G75" s="21" t="s">
        <v>18</v>
      </c>
      <c r="I75" s="14">
        <v>1998</v>
      </c>
      <c r="J75" s="14" t="s">
        <v>277</v>
      </c>
    </row>
    <row r="76" spans="1:10" ht="20.149999999999999" customHeight="1">
      <c r="A76" s="11" t="s">
        <v>227</v>
      </c>
      <c r="B76" s="11">
        <v>7.0000000000000001E-3</v>
      </c>
      <c r="C76" s="11">
        <v>7.0000000000000001E-3</v>
      </c>
      <c r="D76" s="11">
        <v>2E-3</v>
      </c>
      <c r="E76" s="11">
        <v>7.0000000000000001E-3</v>
      </c>
      <c r="F76" s="11">
        <v>3.0000000000000001E-3</v>
      </c>
      <c r="G76" s="21" t="s">
        <v>18</v>
      </c>
      <c r="I76" s="14">
        <v>1998</v>
      </c>
      <c r="J76" s="14" t="s">
        <v>277</v>
      </c>
    </row>
    <row r="77" spans="1:10" ht="20.149999999999999" customHeight="1">
      <c r="A77" s="11" t="s">
        <v>228</v>
      </c>
      <c r="B77" s="11">
        <v>1.09E-2</v>
      </c>
      <c r="C77" s="11">
        <v>7.7999999999999996E-3</v>
      </c>
      <c r="D77" s="11">
        <v>1.7399999999999999E-2</v>
      </c>
      <c r="E77" s="11">
        <v>1.21E-2</v>
      </c>
      <c r="F77" s="11">
        <v>1.5599999999999999E-2</v>
      </c>
      <c r="G77" s="21" t="s">
        <v>18</v>
      </c>
      <c r="I77" s="14">
        <v>1998</v>
      </c>
      <c r="J77" s="14" t="s">
        <v>277</v>
      </c>
    </row>
    <row r="78" spans="1:10" ht="20.149999999999999" customHeight="1">
      <c r="A78" s="11" t="s">
        <v>233</v>
      </c>
      <c r="B78" s="11">
        <v>7.0000000000000001E-3</v>
      </c>
      <c r="C78" s="11">
        <v>6.0000000000000001E-3</v>
      </c>
      <c r="D78" s="11"/>
      <c r="E78" s="11">
        <v>1.4E-2</v>
      </c>
      <c r="F78" s="11">
        <v>2E-3</v>
      </c>
      <c r="G78" s="21" t="s">
        <v>18</v>
      </c>
      <c r="I78" s="14">
        <v>1998</v>
      </c>
      <c r="J78" s="14" t="s">
        <v>277</v>
      </c>
    </row>
    <row r="79" spans="1:10" ht="20.149999999999999" customHeight="1">
      <c r="A79" s="11" t="s">
        <v>235</v>
      </c>
      <c r="B79" s="11">
        <v>9.5999999999999992E-3</v>
      </c>
      <c r="C79" s="11">
        <v>3.7000000000000002E-3</v>
      </c>
      <c r="D79" s="11">
        <v>1.06E-2</v>
      </c>
      <c r="E79" s="11">
        <v>1.6799999999999999E-2</v>
      </c>
      <c r="F79" s="11">
        <v>9.4000000000000004E-3</v>
      </c>
      <c r="G79" s="21" t="s">
        <v>18</v>
      </c>
      <c r="I79" s="14">
        <v>1998</v>
      </c>
      <c r="J79" s="14" t="s">
        <v>277</v>
      </c>
    </row>
    <row r="80" spans="1:10" ht="20.149999999999999" customHeight="1">
      <c r="A80" s="11" t="s">
        <v>241</v>
      </c>
      <c r="B80" s="11">
        <v>1.1299999999999999E-2</v>
      </c>
      <c r="C80" s="11">
        <v>5.1999999999999998E-3</v>
      </c>
      <c r="D80" s="11">
        <v>4.2200000000000001E-2</v>
      </c>
      <c r="E80" s="11">
        <v>4.3E-3</v>
      </c>
      <c r="F80" s="11">
        <v>1.26E-2</v>
      </c>
      <c r="G80" s="21" t="s">
        <v>18</v>
      </c>
      <c r="I80" s="14">
        <v>1998</v>
      </c>
      <c r="J80" s="14" t="s">
        <v>277</v>
      </c>
    </row>
    <row r="81" spans="1:10" ht="20.149999999999999" customHeight="1">
      <c r="A81" s="11" t="s">
        <v>260</v>
      </c>
      <c r="B81" s="11" t="s">
        <v>264</v>
      </c>
      <c r="C81" s="11" t="s">
        <v>265</v>
      </c>
      <c r="D81" s="11" t="s">
        <v>266</v>
      </c>
      <c r="E81" s="11" t="s">
        <v>267</v>
      </c>
      <c r="F81" s="14"/>
      <c r="G81" s="23" t="s">
        <v>268</v>
      </c>
      <c r="I81" s="14">
        <v>2007</v>
      </c>
      <c r="J81" s="14" t="s">
        <v>287</v>
      </c>
    </row>
    <row r="83" spans="1:10" ht="43.5" customHeight="1">
      <c r="A83" s="55" t="s">
        <v>303</v>
      </c>
      <c r="B83" s="56"/>
      <c r="C83" s="56"/>
      <c r="D83" s="56"/>
      <c r="E83" s="56"/>
      <c r="F83" s="56"/>
      <c r="G83" s="56"/>
      <c r="H83" s="56"/>
      <c r="I83" s="56"/>
      <c r="J83" s="56"/>
    </row>
  </sheetData>
  <autoFilter ref="A1:V1" xr:uid="{7AE497E6-B0D4-1B44-8B99-9ADAF2CB74E2}">
    <sortState xmlns:xlrd2="http://schemas.microsoft.com/office/spreadsheetml/2017/richdata2" ref="A2:V75">
      <sortCondition ref="A1:A75"/>
    </sortState>
  </autoFilter>
  <mergeCells count="1">
    <mergeCell ref="A83:J8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0A312-A653-2145-8798-39E4CBDC7B3C}">
  <dimension ref="A1:L81"/>
  <sheetViews>
    <sheetView topLeftCell="E1" zoomScale="80" zoomScaleNormal="80" workbookViewId="0">
      <selection activeCell="L6" sqref="L6"/>
    </sheetView>
  </sheetViews>
  <sheetFormatPr defaultColWidth="10.83203125" defaultRowHeight="20.149999999999999" customHeight="1"/>
  <cols>
    <col min="1" max="1" width="10.83203125" style="1"/>
    <col min="2" max="3" width="11.58203125" style="1" bestFit="1" customWidth="1"/>
    <col min="4" max="4" width="11.58203125" style="39" bestFit="1" customWidth="1"/>
    <col min="5" max="5" width="11.58203125" style="1" bestFit="1" customWidth="1"/>
    <col min="6" max="10" width="10.83203125" style="1"/>
    <col min="11" max="11" width="10.83203125" style="2"/>
    <col min="12" max="16384" width="10.83203125" style="1"/>
  </cols>
  <sheetData>
    <row r="1" spans="1:12" ht="29.15" customHeight="1">
      <c r="A1" s="3" t="s">
        <v>0</v>
      </c>
      <c r="B1" s="3" t="s">
        <v>1</v>
      </c>
      <c r="C1" s="3" t="s">
        <v>2</v>
      </c>
      <c r="D1" s="3" t="s">
        <v>3</v>
      </c>
      <c r="E1" s="3" t="s">
        <v>314</v>
      </c>
      <c r="F1" s="3" t="s">
        <v>4</v>
      </c>
      <c r="G1" s="3" t="s">
        <v>8</v>
      </c>
      <c r="H1" s="3" t="s">
        <v>9</v>
      </c>
      <c r="I1" s="4" t="s">
        <v>285</v>
      </c>
      <c r="J1" s="4" t="s">
        <v>286</v>
      </c>
      <c r="K1" s="4" t="s">
        <v>304</v>
      </c>
      <c r="L1" s="4" t="s">
        <v>312</v>
      </c>
    </row>
    <row r="2" spans="1:12" ht="20.149999999999999" customHeight="1">
      <c r="A2" s="6" t="s">
        <v>10</v>
      </c>
      <c r="B2" s="6">
        <f>'data for calcs'!B2*1000</f>
        <v>14.1</v>
      </c>
      <c r="C2" s="6">
        <f>'data for calcs'!C2*1000</f>
        <v>6.4</v>
      </c>
      <c r="D2" s="45">
        <f>'data for calcs'!D2*1000</f>
        <v>26.3</v>
      </c>
      <c r="E2" s="6">
        <f>'data for calcs'!E2*1000</f>
        <v>23.099999999999998</v>
      </c>
      <c r="F2" s="6">
        <f>'data for calcs'!F2*1000</f>
        <v>5.6</v>
      </c>
      <c r="G2" s="7" t="s">
        <v>18</v>
      </c>
      <c r="H2" s="6"/>
      <c r="I2" s="8">
        <v>1998</v>
      </c>
      <c r="J2" s="8" t="s">
        <v>277</v>
      </c>
      <c r="K2" s="5"/>
      <c r="L2" s="6">
        <v>1.118359739</v>
      </c>
    </row>
    <row r="3" spans="1:12" ht="20.149999999999999" customHeight="1">
      <c r="A3" s="6" t="s">
        <v>19</v>
      </c>
      <c r="B3" s="6">
        <f>'data for calcs'!B3*1000</f>
        <v>19</v>
      </c>
      <c r="C3" s="6">
        <f>'data for calcs'!C3*1000</f>
        <v>7</v>
      </c>
      <c r="D3" s="45"/>
      <c r="E3" s="6">
        <f>'data for calcs'!E3*1000</f>
        <v>10</v>
      </c>
      <c r="F3" s="6">
        <f>'data for calcs'!F3*1000</f>
        <v>8</v>
      </c>
      <c r="G3" s="7" t="s">
        <v>18</v>
      </c>
      <c r="H3" s="6"/>
      <c r="I3" s="8">
        <v>1998</v>
      </c>
      <c r="J3" s="8" t="s">
        <v>277</v>
      </c>
      <c r="K3" s="5"/>
      <c r="L3" s="6">
        <v>1.118359739</v>
      </c>
    </row>
    <row r="4" spans="1:12" ht="20.149999999999999" customHeight="1">
      <c r="A4" s="6" t="s">
        <v>24</v>
      </c>
      <c r="B4" s="6">
        <f>'data for calcs'!B4*1000</f>
        <v>36</v>
      </c>
      <c r="C4" s="6"/>
      <c r="D4" s="45">
        <f>'data for calcs'!D4*1000</f>
        <v>269</v>
      </c>
      <c r="E4" s="6">
        <f>'data for calcs'!E4*1000</f>
        <v>79</v>
      </c>
      <c r="F4" s="6">
        <f>'data for calcs'!F4*1000</f>
        <v>2</v>
      </c>
      <c r="G4" s="7" t="s">
        <v>32</v>
      </c>
      <c r="H4" s="6"/>
      <c r="I4" s="8">
        <v>1989</v>
      </c>
      <c r="J4" s="8" t="s">
        <v>277</v>
      </c>
      <c r="K4" s="5"/>
      <c r="L4" s="6">
        <v>1.10175</v>
      </c>
    </row>
    <row r="5" spans="1:12" ht="20.149999999999999" customHeight="1">
      <c r="A5" s="6" t="s">
        <v>24</v>
      </c>
      <c r="B5" s="6">
        <f>'data for calcs'!B5*1000</f>
        <v>56</v>
      </c>
      <c r="C5" s="6"/>
      <c r="D5" s="45">
        <f>'data for calcs'!D5*1000</f>
        <v>269</v>
      </c>
      <c r="E5" s="6">
        <f>'data for calcs'!E5*1000</f>
        <v>79</v>
      </c>
      <c r="F5" s="6">
        <f>'data for calcs'!F5*1000</f>
        <v>2</v>
      </c>
      <c r="G5" s="7" t="s">
        <v>32</v>
      </c>
      <c r="H5" s="6"/>
      <c r="I5" s="8">
        <v>1989</v>
      </c>
      <c r="J5" s="8" t="s">
        <v>277</v>
      </c>
      <c r="K5" s="5"/>
      <c r="L5" s="6">
        <v>1.10175</v>
      </c>
    </row>
    <row r="6" spans="1:12" ht="20.149999999999999" customHeight="1">
      <c r="A6" s="6" t="s">
        <v>24</v>
      </c>
      <c r="B6" s="6">
        <f>'data for calcs'!B6*1000</f>
        <v>35</v>
      </c>
      <c r="C6" s="6"/>
      <c r="D6" s="45">
        <f>'data for calcs'!D6*1000</f>
        <v>2</v>
      </c>
      <c r="E6" s="6">
        <f>'data for calcs'!E6*1000</f>
        <v>110</v>
      </c>
      <c r="F6" s="6">
        <f>'data for calcs'!F6*1000</f>
        <v>7</v>
      </c>
      <c r="G6" s="7" t="s">
        <v>32</v>
      </c>
      <c r="H6" s="6"/>
      <c r="I6" s="8">
        <v>1989</v>
      </c>
      <c r="J6" s="8" t="s">
        <v>277</v>
      </c>
      <c r="K6" s="5"/>
      <c r="L6" s="6">
        <v>1.10175</v>
      </c>
    </row>
    <row r="7" spans="1:12" ht="20.149999999999999" customHeight="1">
      <c r="A7" s="6" t="s">
        <v>39</v>
      </c>
      <c r="B7" s="18">
        <f>'data for calcs'!B7*1000*0.01</f>
        <v>1</v>
      </c>
      <c r="C7" s="6"/>
      <c r="D7" s="45">
        <f>'data for calcs'!D7*1000*0.01</f>
        <v>449</v>
      </c>
      <c r="E7" s="6">
        <f>'data for calcs'!E7*1000*0.01</f>
        <v>20</v>
      </c>
      <c r="F7" s="6">
        <f>'data for calcs'!F7*1000*0.01</f>
        <v>4</v>
      </c>
      <c r="G7" s="7" t="s">
        <v>45</v>
      </c>
      <c r="H7" s="6"/>
      <c r="I7" s="8">
        <v>2017</v>
      </c>
      <c r="J7" s="8" t="s">
        <v>305</v>
      </c>
      <c r="K7" s="8" t="s">
        <v>306</v>
      </c>
      <c r="L7" s="9">
        <v>1</v>
      </c>
    </row>
    <row r="8" spans="1:12" ht="20.149999999999999" customHeight="1">
      <c r="A8" s="6" t="s">
        <v>39</v>
      </c>
      <c r="B8" s="18">
        <f>'data for calcs'!B8*1000*0.01</f>
        <v>1</v>
      </c>
      <c r="C8" s="6"/>
      <c r="D8" s="45">
        <f>'data for calcs'!D8*1000*0.01</f>
        <v>449</v>
      </c>
      <c r="E8" s="6">
        <f>'data for calcs'!E8*1000*0.01</f>
        <v>20</v>
      </c>
      <c r="F8" s="6">
        <f>'data for calcs'!F8*1000*0.01</f>
        <v>4</v>
      </c>
      <c r="G8" s="7" t="s">
        <v>45</v>
      </c>
      <c r="H8" s="6"/>
      <c r="I8" s="8">
        <v>2017</v>
      </c>
      <c r="J8" s="8" t="s">
        <v>305</v>
      </c>
      <c r="K8" s="8" t="s">
        <v>306</v>
      </c>
      <c r="L8" s="9">
        <v>1</v>
      </c>
    </row>
    <row r="9" spans="1:12" ht="20.149999999999999" customHeight="1">
      <c r="A9" s="6" t="s">
        <v>39</v>
      </c>
      <c r="B9" s="18">
        <f>'data for calcs'!B9*1000*0.01</f>
        <v>1</v>
      </c>
      <c r="C9" s="6"/>
      <c r="D9" s="45">
        <f>'data for calcs'!D9*1000*0.01</f>
        <v>94</v>
      </c>
      <c r="E9" s="6">
        <f>'data for calcs'!E9*1000*0.01</f>
        <v>20</v>
      </c>
      <c r="F9" s="6">
        <f>'data for calcs'!F9*1000*0.01</f>
        <v>4</v>
      </c>
      <c r="G9" s="7" t="s">
        <v>45</v>
      </c>
      <c r="H9" s="6"/>
      <c r="I9" s="8">
        <v>2017</v>
      </c>
      <c r="J9" s="8" t="s">
        <v>305</v>
      </c>
      <c r="K9" s="8" t="s">
        <v>306</v>
      </c>
      <c r="L9" s="9">
        <v>1</v>
      </c>
    </row>
    <row r="10" spans="1:12" ht="20.149999999999999" customHeight="1">
      <c r="A10" s="6" t="s">
        <v>39</v>
      </c>
      <c r="B10" s="18">
        <f>'data for calcs'!B10*1000*0.01</f>
        <v>1</v>
      </c>
      <c r="C10" s="6"/>
      <c r="D10" s="45">
        <f>'data for calcs'!D10*1000*0.01</f>
        <v>94</v>
      </c>
      <c r="E10" s="6">
        <f>'data for calcs'!E10*1000*0.01</f>
        <v>20</v>
      </c>
      <c r="F10" s="6">
        <f>'data for calcs'!F10*1000*0.01</f>
        <v>4</v>
      </c>
      <c r="G10" s="7" t="s">
        <v>45</v>
      </c>
      <c r="H10" s="6"/>
      <c r="I10" s="8">
        <v>2017</v>
      </c>
      <c r="J10" s="8" t="s">
        <v>305</v>
      </c>
      <c r="K10" s="8" t="s">
        <v>306</v>
      </c>
      <c r="L10" s="9">
        <v>1</v>
      </c>
    </row>
    <row r="11" spans="1:12" ht="20.149999999999999" customHeight="1">
      <c r="A11" s="6" t="s">
        <v>47</v>
      </c>
      <c r="B11" s="6">
        <f>'data for calcs'!B11*1000</f>
        <v>11.6</v>
      </c>
      <c r="C11" s="6">
        <f>'data for calcs'!C11*1000</f>
        <v>6.2</v>
      </c>
      <c r="D11" s="45">
        <f>'data for calcs'!D11*1000</f>
        <v>9.5</v>
      </c>
      <c r="E11" s="6">
        <f>'data for calcs'!E11*1000</f>
        <v>15.9</v>
      </c>
      <c r="F11" s="6"/>
      <c r="G11" s="7" t="s">
        <v>18</v>
      </c>
      <c r="H11" s="6"/>
      <c r="I11" s="8">
        <v>1998</v>
      </c>
      <c r="J11" s="8" t="s">
        <v>277</v>
      </c>
      <c r="K11" s="5"/>
      <c r="L11" s="6">
        <v>1.118359739</v>
      </c>
    </row>
    <row r="12" spans="1:12" ht="20.149999999999999" customHeight="1">
      <c r="A12" s="6" t="s">
        <v>59</v>
      </c>
      <c r="B12" s="6">
        <v>7.3</v>
      </c>
      <c r="C12" s="10"/>
      <c r="D12" s="46">
        <v>0</v>
      </c>
      <c r="E12" s="10"/>
      <c r="F12" s="6"/>
      <c r="G12" s="7" t="s">
        <v>62</v>
      </c>
      <c r="H12" s="6" t="s">
        <v>63</v>
      </c>
      <c r="I12" s="8">
        <v>2008</v>
      </c>
      <c r="J12" s="8" t="s">
        <v>277</v>
      </c>
      <c r="K12" s="5"/>
      <c r="L12" s="6">
        <v>1.471366</v>
      </c>
    </row>
    <row r="13" spans="1:12" ht="20.149999999999999" customHeight="1">
      <c r="A13" s="6" t="s">
        <v>59</v>
      </c>
      <c r="B13" s="6">
        <v>7.3</v>
      </c>
      <c r="C13" s="10"/>
      <c r="D13" s="46">
        <v>0.22</v>
      </c>
      <c r="E13" s="10"/>
      <c r="F13" s="6"/>
      <c r="G13" s="7" t="s">
        <v>62</v>
      </c>
      <c r="H13" s="6" t="s">
        <v>63</v>
      </c>
      <c r="I13" s="8">
        <v>2008</v>
      </c>
      <c r="J13" s="8" t="s">
        <v>277</v>
      </c>
      <c r="K13" s="5"/>
      <c r="L13" s="6">
        <v>1.471366</v>
      </c>
    </row>
    <row r="14" spans="1:12" ht="20.149999999999999" customHeight="1">
      <c r="A14" s="6" t="s">
        <v>64</v>
      </c>
      <c r="B14" s="6">
        <v>27.3</v>
      </c>
      <c r="C14" s="10"/>
      <c r="D14" s="46"/>
      <c r="E14" s="10"/>
      <c r="F14" s="6"/>
      <c r="G14" s="7" t="s">
        <v>62</v>
      </c>
      <c r="H14" s="6"/>
      <c r="I14" s="8">
        <v>2008</v>
      </c>
      <c r="J14" s="8" t="s">
        <v>277</v>
      </c>
      <c r="K14" s="5"/>
      <c r="L14" s="6">
        <v>1.471366</v>
      </c>
    </row>
    <row r="15" spans="1:12" ht="20.149999999999999" customHeight="1">
      <c r="A15" s="6" t="s">
        <v>64</v>
      </c>
      <c r="B15" s="6">
        <v>13.9</v>
      </c>
      <c r="C15" s="10"/>
      <c r="D15" s="46"/>
      <c r="E15" s="6"/>
      <c r="F15" s="6"/>
      <c r="G15" s="7" t="s">
        <v>62</v>
      </c>
      <c r="H15" s="6" t="s">
        <v>68</v>
      </c>
      <c r="I15" s="8">
        <v>2008</v>
      </c>
      <c r="J15" s="8" t="s">
        <v>277</v>
      </c>
      <c r="K15" s="5"/>
      <c r="L15" s="6">
        <v>1.471366</v>
      </c>
    </row>
    <row r="16" spans="1:12" ht="20.149999999999999" customHeight="1">
      <c r="A16" s="6" t="s">
        <v>64</v>
      </c>
      <c r="B16" s="6"/>
      <c r="C16" s="10"/>
      <c r="D16" s="46"/>
      <c r="E16" s="6">
        <f>5.03*1000*0.01</f>
        <v>50.300000000000004</v>
      </c>
      <c r="F16" s="6"/>
      <c r="G16" s="7" t="s">
        <v>62</v>
      </c>
      <c r="H16" s="6" t="s">
        <v>68</v>
      </c>
      <c r="I16" s="8">
        <v>2008</v>
      </c>
      <c r="J16" s="8" t="s">
        <v>277</v>
      </c>
      <c r="K16" s="8" t="s">
        <v>307</v>
      </c>
      <c r="L16" s="6">
        <v>1.471366</v>
      </c>
    </row>
    <row r="17" spans="1:12" ht="20.149999999999999" customHeight="1">
      <c r="A17" s="6" t="s">
        <v>64</v>
      </c>
      <c r="B17" s="10"/>
      <c r="C17" s="10"/>
      <c r="D17" s="46">
        <f>0.33*1000</f>
        <v>330</v>
      </c>
      <c r="E17" s="6"/>
      <c r="F17" s="6"/>
      <c r="G17" s="7" t="s">
        <v>62</v>
      </c>
      <c r="H17" s="6" t="s">
        <v>69</v>
      </c>
      <c r="I17" s="8">
        <v>2008</v>
      </c>
      <c r="J17" s="8" t="s">
        <v>277</v>
      </c>
      <c r="K17" s="5"/>
      <c r="L17" s="6">
        <v>1.471366</v>
      </c>
    </row>
    <row r="18" spans="1:12" ht="20.149999999999999" customHeight="1">
      <c r="A18" s="6" t="s">
        <v>64</v>
      </c>
      <c r="B18" s="10"/>
      <c r="C18" s="10"/>
      <c r="D18" s="46">
        <f>1*1000</f>
        <v>1000</v>
      </c>
      <c r="E18" s="6"/>
      <c r="F18" s="6"/>
      <c r="G18" s="7" t="s">
        <v>62</v>
      </c>
      <c r="H18" s="6" t="s">
        <v>69</v>
      </c>
      <c r="I18" s="8">
        <v>2008</v>
      </c>
      <c r="J18" s="8" t="s">
        <v>277</v>
      </c>
      <c r="K18" s="5"/>
      <c r="L18" s="6">
        <v>1.471366</v>
      </c>
    </row>
    <row r="19" spans="1:12" ht="20.149999999999999" customHeight="1">
      <c r="A19" s="6" t="s">
        <v>64</v>
      </c>
      <c r="B19" s="10"/>
      <c r="C19" s="10"/>
      <c r="D19" s="46">
        <f>0.11*1000</f>
        <v>110</v>
      </c>
      <c r="E19" s="6"/>
      <c r="F19" s="6"/>
      <c r="G19" s="7" t="s">
        <v>62</v>
      </c>
      <c r="H19" s="6" t="s">
        <v>70</v>
      </c>
      <c r="I19" s="8">
        <v>2008</v>
      </c>
      <c r="J19" s="8" t="s">
        <v>277</v>
      </c>
      <c r="K19" s="5"/>
      <c r="L19" s="6">
        <v>1.471366</v>
      </c>
    </row>
    <row r="20" spans="1:12" ht="20.149999999999999" customHeight="1">
      <c r="A20" s="6" t="s">
        <v>64</v>
      </c>
      <c r="B20" s="10"/>
      <c r="C20" s="10"/>
      <c r="D20" s="46">
        <f>0.44*1000</f>
        <v>440</v>
      </c>
      <c r="E20" s="6"/>
      <c r="F20" s="6"/>
      <c r="G20" s="7" t="s">
        <v>62</v>
      </c>
      <c r="H20" s="6" t="s">
        <v>70</v>
      </c>
      <c r="I20" s="8">
        <v>2008</v>
      </c>
      <c r="J20" s="8" t="s">
        <v>277</v>
      </c>
      <c r="K20" s="5"/>
      <c r="L20" s="6">
        <v>1.471366</v>
      </c>
    </row>
    <row r="21" spans="1:12" ht="20.149999999999999" customHeight="1">
      <c r="A21" s="6" t="s">
        <v>64</v>
      </c>
      <c r="B21" s="6"/>
      <c r="C21" s="6"/>
      <c r="D21" s="45"/>
      <c r="E21" s="6"/>
      <c r="F21" s="6">
        <v>9</v>
      </c>
      <c r="G21" s="7" t="s">
        <v>62</v>
      </c>
      <c r="H21" s="6"/>
      <c r="I21" s="8">
        <v>2008</v>
      </c>
      <c r="J21" s="8" t="s">
        <v>277</v>
      </c>
      <c r="K21" s="5"/>
      <c r="L21" s="6">
        <v>1.471366</v>
      </c>
    </row>
    <row r="22" spans="1:12" ht="20.149999999999999" customHeight="1">
      <c r="A22" s="6" t="s">
        <v>64</v>
      </c>
      <c r="B22" s="6"/>
      <c r="C22" s="6"/>
      <c r="D22" s="45"/>
      <c r="E22" s="6"/>
      <c r="F22" s="6">
        <v>21.9</v>
      </c>
      <c r="G22" s="7" t="s">
        <v>62</v>
      </c>
      <c r="H22" s="6"/>
      <c r="I22" s="8">
        <v>2008</v>
      </c>
      <c r="J22" s="8" t="s">
        <v>277</v>
      </c>
      <c r="K22" s="5"/>
      <c r="L22" s="6">
        <v>1.471366</v>
      </c>
    </row>
    <row r="23" spans="1:12" ht="20.149999999999999" customHeight="1">
      <c r="A23" s="6" t="s">
        <v>64</v>
      </c>
      <c r="B23" s="6"/>
      <c r="C23" s="6"/>
      <c r="D23" s="45"/>
      <c r="E23" s="6"/>
      <c r="F23" s="6">
        <v>16.5</v>
      </c>
      <c r="G23" s="7" t="s">
        <v>62</v>
      </c>
      <c r="H23" s="6"/>
      <c r="I23" s="8">
        <v>2008</v>
      </c>
      <c r="J23" s="8" t="s">
        <v>277</v>
      </c>
      <c r="K23" s="5"/>
      <c r="L23" s="6">
        <v>1.471366</v>
      </c>
    </row>
    <row r="24" spans="1:12" ht="20.149999999999999" customHeight="1">
      <c r="A24" s="6" t="s">
        <v>64</v>
      </c>
      <c r="B24" s="6"/>
      <c r="C24" s="6"/>
      <c r="D24" s="45"/>
      <c r="E24" s="6"/>
      <c r="F24" s="6">
        <v>39.9</v>
      </c>
      <c r="G24" s="7" t="s">
        <v>62</v>
      </c>
      <c r="H24" s="6"/>
      <c r="I24" s="8">
        <v>2008</v>
      </c>
      <c r="J24" s="8" t="s">
        <v>277</v>
      </c>
      <c r="K24" s="5"/>
      <c r="L24" s="6">
        <v>1.471366</v>
      </c>
    </row>
    <row r="25" spans="1:12" ht="20.149999999999999" customHeight="1">
      <c r="A25" s="6" t="s">
        <v>64</v>
      </c>
      <c r="B25" s="10"/>
      <c r="C25" s="10"/>
      <c r="D25" s="43"/>
      <c r="E25" s="6">
        <f>1.98*1000*0.01</f>
        <v>19.8</v>
      </c>
      <c r="F25" s="6"/>
      <c r="G25" s="7" t="s">
        <v>62</v>
      </c>
      <c r="H25" s="6"/>
      <c r="I25" s="8">
        <v>2008</v>
      </c>
      <c r="J25" s="8" t="s">
        <v>277</v>
      </c>
      <c r="K25" s="8" t="s">
        <v>307</v>
      </c>
      <c r="L25" s="6">
        <v>1.471366</v>
      </c>
    </row>
    <row r="26" spans="1:12" ht="20.149999999999999" customHeight="1">
      <c r="A26" s="6" t="s">
        <v>64</v>
      </c>
      <c r="B26" s="10"/>
      <c r="C26" s="10"/>
      <c r="D26" s="43"/>
      <c r="E26" s="6"/>
      <c r="F26" s="6">
        <v>0.2</v>
      </c>
      <c r="G26" s="7" t="s">
        <v>62</v>
      </c>
      <c r="H26" s="6"/>
      <c r="I26" s="8">
        <v>2008</v>
      </c>
      <c r="J26" s="8" t="s">
        <v>277</v>
      </c>
      <c r="K26" s="5"/>
      <c r="L26" s="6">
        <v>1.471366</v>
      </c>
    </row>
    <row r="27" spans="1:12" ht="20.149999999999999" customHeight="1">
      <c r="A27" s="6" t="s">
        <v>64</v>
      </c>
      <c r="B27" s="10"/>
      <c r="C27" s="10"/>
      <c r="D27" s="43"/>
      <c r="E27" s="6"/>
      <c r="F27" s="6">
        <v>0.1</v>
      </c>
      <c r="G27" s="7" t="s">
        <v>62</v>
      </c>
      <c r="H27" s="6"/>
      <c r="I27" s="8">
        <v>2008</v>
      </c>
      <c r="J27" s="8" t="s">
        <v>277</v>
      </c>
      <c r="K27" s="5"/>
      <c r="L27" s="6">
        <v>1.471366</v>
      </c>
    </row>
    <row r="28" spans="1:12" ht="20.149999999999999" customHeight="1">
      <c r="A28" s="6" t="s">
        <v>64</v>
      </c>
      <c r="B28" s="10"/>
      <c r="C28" s="10"/>
      <c r="D28" s="43"/>
      <c r="E28" s="10"/>
      <c r="F28" s="6">
        <v>0.1</v>
      </c>
      <c r="G28" s="7" t="s">
        <v>62</v>
      </c>
      <c r="H28" s="6"/>
      <c r="I28" s="8">
        <v>2008</v>
      </c>
      <c r="J28" s="8" t="s">
        <v>277</v>
      </c>
      <c r="K28" s="5"/>
      <c r="L28" s="6">
        <v>1.471366</v>
      </c>
    </row>
    <row r="29" spans="1:12" ht="20.149999999999999" customHeight="1">
      <c r="A29" s="6" t="s">
        <v>64</v>
      </c>
      <c r="B29" s="10"/>
      <c r="C29" s="10"/>
      <c r="D29" s="43"/>
      <c r="E29" s="10"/>
      <c r="F29" s="6">
        <v>0.4</v>
      </c>
      <c r="G29" s="7" t="s">
        <v>62</v>
      </c>
      <c r="H29" s="6"/>
      <c r="I29" s="8">
        <v>2008</v>
      </c>
      <c r="J29" s="8" t="s">
        <v>277</v>
      </c>
      <c r="K29" s="5"/>
      <c r="L29" s="6">
        <v>1.471366</v>
      </c>
    </row>
    <row r="30" spans="1:12" ht="20.149999999999999" customHeight="1">
      <c r="A30" s="6" t="s">
        <v>64</v>
      </c>
      <c r="B30" s="6">
        <v>9.6</v>
      </c>
      <c r="C30" s="25">
        <v>5.2</v>
      </c>
      <c r="D30" s="45"/>
      <c r="E30" s="6"/>
      <c r="F30" s="6"/>
      <c r="G30" s="7" t="s">
        <v>62</v>
      </c>
      <c r="H30" s="6"/>
      <c r="I30" s="8">
        <v>2008</v>
      </c>
      <c r="J30" s="8" t="s">
        <v>277</v>
      </c>
      <c r="K30" s="5"/>
      <c r="L30" s="6">
        <v>1.471366</v>
      </c>
    </row>
    <row r="31" spans="1:12" ht="20.149999999999999" customHeight="1">
      <c r="A31" s="6" t="s">
        <v>64</v>
      </c>
      <c r="B31" s="6">
        <v>9.6</v>
      </c>
      <c r="C31" s="25">
        <v>30.2</v>
      </c>
      <c r="D31" s="45"/>
      <c r="E31" s="6"/>
      <c r="F31" s="6"/>
      <c r="G31" s="7" t="s">
        <v>62</v>
      </c>
      <c r="H31" s="6"/>
      <c r="I31" s="8">
        <v>2008</v>
      </c>
      <c r="J31" s="8" t="s">
        <v>277</v>
      </c>
      <c r="K31" s="5"/>
      <c r="L31" s="6">
        <v>1.471366</v>
      </c>
    </row>
    <row r="32" spans="1:12" ht="20.149999999999999" customHeight="1">
      <c r="A32" s="6" t="s">
        <v>64</v>
      </c>
      <c r="B32" s="6"/>
      <c r="C32" s="6"/>
      <c r="D32" s="45"/>
      <c r="E32" s="6">
        <f>1.45*1000*0.01</f>
        <v>14.5</v>
      </c>
      <c r="F32" s="6"/>
      <c r="G32" s="7" t="s">
        <v>62</v>
      </c>
      <c r="H32" s="6"/>
      <c r="I32" s="8">
        <v>2008</v>
      </c>
      <c r="J32" s="8" t="s">
        <v>277</v>
      </c>
      <c r="K32" s="8" t="s">
        <v>307</v>
      </c>
      <c r="L32" s="6">
        <v>1.471366</v>
      </c>
    </row>
    <row r="33" spans="1:12" ht="20.149999999999999" customHeight="1">
      <c r="A33" s="6" t="s">
        <v>98</v>
      </c>
      <c r="B33" s="6">
        <f>'data for calcs'!B33*1000</f>
        <v>9.5</v>
      </c>
      <c r="C33" s="6">
        <f>'data for calcs'!C33*1000</f>
        <v>4.8</v>
      </c>
      <c r="D33" s="45"/>
      <c r="E33" s="6">
        <f>'data for calcs'!E33*1000</f>
        <v>5</v>
      </c>
      <c r="F33" s="6">
        <f>'data for calcs'!F33*1000</f>
        <v>3.6</v>
      </c>
      <c r="G33" s="7" t="s">
        <v>18</v>
      </c>
      <c r="H33" s="6"/>
      <c r="I33" s="8">
        <v>1998</v>
      </c>
      <c r="J33" s="8" t="s">
        <v>277</v>
      </c>
      <c r="K33" s="5"/>
      <c r="L33" s="6">
        <v>1.118359739</v>
      </c>
    </row>
    <row r="34" spans="1:12" ht="20.149999999999999" customHeight="1">
      <c r="A34" s="6" t="s">
        <v>102</v>
      </c>
      <c r="B34" s="6">
        <f>'data for calcs'!B34*1000</f>
        <v>22</v>
      </c>
      <c r="C34" s="6">
        <f>'data for calcs'!C34*1000</f>
        <v>5</v>
      </c>
      <c r="D34" s="45">
        <f>'data for calcs'!D34*1000</f>
        <v>33</v>
      </c>
      <c r="E34" s="6">
        <f>'data for calcs'!E34*1000</f>
        <v>3</v>
      </c>
      <c r="F34" s="6">
        <f>'data for calcs'!F34*1000</f>
        <v>8</v>
      </c>
      <c r="G34" s="7" t="s">
        <v>18</v>
      </c>
      <c r="H34" s="6"/>
      <c r="I34" s="8">
        <v>1998</v>
      </c>
      <c r="J34" s="8" t="s">
        <v>277</v>
      </c>
      <c r="K34" s="5"/>
      <c r="L34" s="6">
        <v>1.118359739</v>
      </c>
    </row>
    <row r="35" spans="1:12" ht="20.149999999999999" customHeight="1">
      <c r="A35" s="6" t="s">
        <v>106</v>
      </c>
      <c r="B35" s="6">
        <v>5.36</v>
      </c>
      <c r="C35" s="6"/>
      <c r="D35" s="45"/>
      <c r="E35" s="6"/>
      <c r="F35" s="6"/>
      <c r="G35" s="7" t="s">
        <v>109</v>
      </c>
      <c r="H35" s="6"/>
      <c r="I35" s="8">
        <v>2010</v>
      </c>
      <c r="J35" s="8" t="s">
        <v>277</v>
      </c>
      <c r="K35" s="5"/>
      <c r="L35" s="6">
        <v>1.327386</v>
      </c>
    </row>
    <row r="36" spans="1:12" ht="20.149999999999999" customHeight="1">
      <c r="A36" s="6" t="s">
        <v>106</v>
      </c>
      <c r="B36" s="6"/>
      <c r="C36" s="6"/>
      <c r="D36" s="45">
        <f>0.79*1000</f>
        <v>790</v>
      </c>
      <c r="E36" s="6">
        <v>55.1</v>
      </c>
      <c r="F36" s="6"/>
      <c r="G36" s="7" t="s">
        <v>109</v>
      </c>
      <c r="H36" s="6" t="s">
        <v>112</v>
      </c>
      <c r="I36" s="8">
        <v>2010</v>
      </c>
      <c r="J36" s="8" t="s">
        <v>277</v>
      </c>
      <c r="K36" s="5"/>
      <c r="L36" s="6">
        <v>1.327386</v>
      </c>
    </row>
    <row r="37" spans="1:12" ht="20.149999999999999" customHeight="1">
      <c r="A37" s="6" t="s">
        <v>106</v>
      </c>
      <c r="B37" s="6"/>
      <c r="C37" s="6"/>
      <c r="D37" s="45">
        <f>0.28*1000</f>
        <v>280</v>
      </c>
      <c r="E37" s="6">
        <v>55.1</v>
      </c>
      <c r="F37" s="6"/>
      <c r="G37" s="7" t="s">
        <v>109</v>
      </c>
      <c r="H37" s="6" t="s">
        <v>114</v>
      </c>
      <c r="I37" s="8">
        <v>2010</v>
      </c>
      <c r="J37" s="8" t="s">
        <v>277</v>
      </c>
      <c r="K37" s="5"/>
      <c r="L37" s="6">
        <v>1.327386</v>
      </c>
    </row>
    <row r="38" spans="1:12" ht="20.149999999999999" customHeight="1">
      <c r="A38" s="6" t="s">
        <v>106</v>
      </c>
      <c r="B38" s="6"/>
      <c r="C38" s="6">
        <v>21.16</v>
      </c>
      <c r="D38" s="45"/>
      <c r="E38" s="6"/>
      <c r="F38" s="6">
        <v>10.5</v>
      </c>
      <c r="G38" s="7" t="s">
        <v>109</v>
      </c>
      <c r="H38" s="6"/>
      <c r="I38" s="8">
        <v>2010</v>
      </c>
      <c r="J38" s="8" t="s">
        <v>277</v>
      </c>
      <c r="K38" s="5"/>
      <c r="L38" s="6">
        <v>1.327386</v>
      </c>
    </row>
    <row r="39" spans="1:12" ht="20.149999999999999" customHeight="1">
      <c r="A39" s="6" t="s">
        <v>106</v>
      </c>
      <c r="B39" s="6"/>
      <c r="C39" s="6">
        <v>17.63</v>
      </c>
      <c r="D39" s="45"/>
      <c r="E39" s="6"/>
      <c r="F39" s="6">
        <v>25.5</v>
      </c>
      <c r="G39" s="7" t="s">
        <v>109</v>
      </c>
      <c r="H39" s="6"/>
      <c r="I39" s="8">
        <v>2010</v>
      </c>
      <c r="J39" s="8" t="s">
        <v>277</v>
      </c>
      <c r="K39" s="5"/>
      <c r="L39" s="6">
        <v>1.327386</v>
      </c>
    </row>
    <row r="40" spans="1:12" ht="20.149999999999999" customHeight="1">
      <c r="A40" s="6" t="s">
        <v>106</v>
      </c>
      <c r="B40" s="6"/>
      <c r="C40" s="6">
        <v>17.63</v>
      </c>
      <c r="D40" s="45"/>
      <c r="E40" s="6"/>
      <c r="F40" s="6">
        <v>46.5</v>
      </c>
      <c r="G40" s="7" t="s">
        <v>109</v>
      </c>
      <c r="H40" s="6"/>
      <c r="I40" s="8">
        <v>2010</v>
      </c>
      <c r="J40" s="8" t="s">
        <v>277</v>
      </c>
      <c r="K40" s="5"/>
      <c r="L40" s="6">
        <v>1.327386</v>
      </c>
    </row>
    <row r="41" spans="1:12" ht="20.149999999999999" customHeight="1">
      <c r="A41" s="6" t="s">
        <v>106</v>
      </c>
      <c r="B41" s="6">
        <v>3.89</v>
      </c>
      <c r="C41" s="6"/>
      <c r="D41" s="45"/>
      <c r="E41" s="6"/>
      <c r="F41" s="6"/>
      <c r="G41" s="7" t="s">
        <v>109</v>
      </c>
      <c r="H41" s="6" t="s">
        <v>68</v>
      </c>
      <c r="I41" s="8">
        <v>2010</v>
      </c>
      <c r="J41" s="8" t="s">
        <v>277</v>
      </c>
      <c r="K41" s="5"/>
      <c r="L41" s="6">
        <v>1.327386</v>
      </c>
    </row>
    <row r="42" spans="1:12" ht="20.149999999999999" customHeight="1">
      <c r="A42" s="6" t="s">
        <v>106</v>
      </c>
      <c r="B42" s="6"/>
      <c r="C42" s="6"/>
      <c r="D42" s="45"/>
      <c r="E42" s="6"/>
      <c r="F42" s="6">
        <v>0.6</v>
      </c>
      <c r="G42" s="7" t="s">
        <v>109</v>
      </c>
      <c r="H42" s="6"/>
      <c r="I42" s="8">
        <v>2010</v>
      </c>
      <c r="J42" s="8" t="s">
        <v>277</v>
      </c>
      <c r="K42" s="5"/>
      <c r="L42" s="6">
        <v>1.327386</v>
      </c>
    </row>
    <row r="43" spans="1:12" ht="20.149999999999999" customHeight="1">
      <c r="A43" s="6" t="s">
        <v>106</v>
      </c>
      <c r="B43" s="6"/>
      <c r="C43" s="6"/>
      <c r="D43" s="45"/>
      <c r="E43" s="6"/>
      <c r="F43" s="6">
        <v>1.6</v>
      </c>
      <c r="G43" s="7" t="s">
        <v>109</v>
      </c>
      <c r="H43" s="6"/>
      <c r="I43" s="8">
        <v>2010</v>
      </c>
      <c r="J43" s="8" t="s">
        <v>277</v>
      </c>
      <c r="K43" s="5"/>
      <c r="L43" s="6">
        <v>1.327386</v>
      </c>
    </row>
    <row r="44" spans="1:12" ht="20.149999999999999" customHeight="1">
      <c r="A44" s="6" t="s">
        <v>106</v>
      </c>
      <c r="B44" s="6"/>
      <c r="C44" s="6"/>
      <c r="D44" s="45"/>
      <c r="E44" s="6"/>
      <c r="F44" s="6">
        <v>3</v>
      </c>
      <c r="G44" s="7" t="s">
        <v>109</v>
      </c>
      <c r="H44" s="6"/>
      <c r="I44" s="8">
        <v>2010</v>
      </c>
      <c r="J44" s="8" t="s">
        <v>277</v>
      </c>
      <c r="K44" s="5"/>
      <c r="L44" s="6">
        <v>1.327386</v>
      </c>
    </row>
    <row r="45" spans="1:12" ht="20.149999999999999" customHeight="1">
      <c r="A45" s="6" t="s">
        <v>106</v>
      </c>
      <c r="B45" s="6">
        <v>3.16</v>
      </c>
      <c r="C45" s="6">
        <v>14.11</v>
      </c>
      <c r="D45" s="45">
        <f>0.08*1000</f>
        <v>80</v>
      </c>
      <c r="E45" s="6">
        <v>21.7</v>
      </c>
      <c r="F45" s="6"/>
      <c r="G45" s="7" t="s">
        <v>109</v>
      </c>
      <c r="H45" s="6"/>
      <c r="I45" s="8">
        <v>2010</v>
      </c>
      <c r="J45" s="8" t="s">
        <v>277</v>
      </c>
      <c r="K45" s="5"/>
      <c r="L45" s="6">
        <v>1.327386</v>
      </c>
    </row>
    <row r="46" spans="1:12" ht="20.149999999999999" customHeight="1">
      <c r="A46" s="6" t="s">
        <v>106</v>
      </c>
      <c r="B46" s="6"/>
      <c r="C46" s="6"/>
      <c r="D46" s="45"/>
      <c r="E46" s="6"/>
      <c r="F46" s="6">
        <v>0.1</v>
      </c>
      <c r="G46" s="7" t="s">
        <v>109</v>
      </c>
      <c r="H46" s="6"/>
      <c r="I46" s="8">
        <v>2010</v>
      </c>
      <c r="J46" s="8" t="s">
        <v>277</v>
      </c>
      <c r="K46" s="5"/>
      <c r="L46" s="6">
        <v>1.327386</v>
      </c>
    </row>
    <row r="47" spans="1:12" ht="20.149999999999999" customHeight="1">
      <c r="A47" s="6" t="s">
        <v>106</v>
      </c>
      <c r="B47" s="6"/>
      <c r="C47" s="6"/>
      <c r="D47" s="45"/>
      <c r="E47" s="6"/>
      <c r="F47" s="6">
        <v>0.2</v>
      </c>
      <c r="G47" s="7" t="s">
        <v>109</v>
      </c>
      <c r="H47" s="6"/>
      <c r="I47" s="8">
        <v>2010</v>
      </c>
      <c r="J47" s="8" t="s">
        <v>277</v>
      </c>
      <c r="K47" s="5"/>
      <c r="L47" s="6">
        <v>1.327386</v>
      </c>
    </row>
    <row r="48" spans="1:12" ht="20.149999999999999" customHeight="1">
      <c r="A48" s="6" t="s">
        <v>106</v>
      </c>
      <c r="B48" s="6"/>
      <c r="C48" s="6"/>
      <c r="D48" s="45"/>
      <c r="E48" s="6"/>
      <c r="F48" s="6">
        <v>0.5</v>
      </c>
      <c r="G48" s="7" t="s">
        <v>109</v>
      </c>
      <c r="H48" s="6"/>
      <c r="I48" s="8">
        <v>2010</v>
      </c>
      <c r="J48" s="8" t="s">
        <v>277</v>
      </c>
      <c r="K48" s="5"/>
      <c r="L48" s="6">
        <v>1.327386</v>
      </c>
    </row>
    <row r="49" spans="1:12" ht="20.149999999999999" customHeight="1">
      <c r="A49" s="6" t="s">
        <v>106</v>
      </c>
      <c r="B49" s="6">
        <v>7.2</v>
      </c>
      <c r="C49" s="6">
        <v>9.8000000000000007</v>
      </c>
      <c r="D49" s="45">
        <f>0.79*1000</f>
        <v>790</v>
      </c>
      <c r="E49" s="6">
        <v>55.1</v>
      </c>
      <c r="F49" s="6"/>
      <c r="G49" s="7" t="s">
        <v>109</v>
      </c>
      <c r="H49" s="6" t="s">
        <v>135</v>
      </c>
      <c r="I49" s="8">
        <v>2010</v>
      </c>
      <c r="J49" s="8" t="s">
        <v>277</v>
      </c>
      <c r="K49" s="5"/>
      <c r="L49" s="6">
        <v>1.327386</v>
      </c>
    </row>
    <row r="50" spans="1:12" ht="20.149999999999999" customHeight="1">
      <c r="A50" s="6" t="s">
        <v>106</v>
      </c>
      <c r="B50" s="6">
        <v>7.2</v>
      </c>
      <c r="C50" s="6">
        <v>9.8000000000000007</v>
      </c>
      <c r="D50" s="45">
        <f>0.28*1000</f>
        <v>280</v>
      </c>
      <c r="E50" s="6">
        <v>55.1</v>
      </c>
      <c r="F50" s="6"/>
      <c r="G50" s="7" t="s">
        <v>109</v>
      </c>
      <c r="H50" s="6" t="s">
        <v>114</v>
      </c>
      <c r="I50" s="8">
        <v>2010</v>
      </c>
      <c r="J50" s="8" t="s">
        <v>277</v>
      </c>
      <c r="K50" s="5"/>
      <c r="L50" s="6">
        <v>1.327386</v>
      </c>
    </row>
    <row r="51" spans="1:12" ht="20.149999999999999" customHeight="1">
      <c r="A51" s="6" t="s">
        <v>106</v>
      </c>
      <c r="B51" s="6"/>
      <c r="C51" s="6"/>
      <c r="D51" s="45"/>
      <c r="E51" s="6"/>
      <c r="F51" s="6">
        <v>10.5</v>
      </c>
      <c r="G51" s="7" t="s">
        <v>109</v>
      </c>
      <c r="H51" s="6"/>
      <c r="I51" s="8">
        <v>2010</v>
      </c>
      <c r="J51" s="8" t="s">
        <v>277</v>
      </c>
      <c r="K51" s="5"/>
      <c r="L51" s="6">
        <v>1.327386</v>
      </c>
    </row>
    <row r="52" spans="1:12" ht="20.149999999999999" customHeight="1">
      <c r="A52" s="6" t="s">
        <v>106</v>
      </c>
      <c r="B52" s="6"/>
      <c r="C52" s="6"/>
      <c r="D52" s="45"/>
      <c r="E52" s="6"/>
      <c r="F52" s="6">
        <v>23.5</v>
      </c>
      <c r="G52" s="7" t="s">
        <v>109</v>
      </c>
      <c r="H52" s="6"/>
      <c r="I52" s="8">
        <v>2010</v>
      </c>
      <c r="J52" s="8" t="s">
        <v>277</v>
      </c>
      <c r="K52" s="5"/>
      <c r="L52" s="6">
        <v>1.327386</v>
      </c>
    </row>
    <row r="53" spans="1:12" ht="20.149999999999999" customHeight="1">
      <c r="A53" s="6" t="s">
        <v>106</v>
      </c>
      <c r="B53" s="6">
        <v>9.9</v>
      </c>
      <c r="C53" s="6">
        <v>14.8</v>
      </c>
      <c r="D53" s="45">
        <f>0.08*1000</f>
        <v>80</v>
      </c>
      <c r="E53" s="6">
        <v>21.7</v>
      </c>
      <c r="F53" s="6"/>
      <c r="G53" s="7" t="s">
        <v>109</v>
      </c>
      <c r="H53" s="6"/>
      <c r="I53" s="8">
        <v>2010</v>
      </c>
      <c r="J53" s="8" t="s">
        <v>277</v>
      </c>
      <c r="K53" s="5"/>
      <c r="L53" s="6">
        <v>1.327386</v>
      </c>
    </row>
    <row r="54" spans="1:12" ht="20.149999999999999" customHeight="1">
      <c r="A54" s="6" t="s">
        <v>106</v>
      </c>
      <c r="B54" s="6"/>
      <c r="C54" s="6"/>
      <c r="D54" s="45"/>
      <c r="E54" s="6"/>
      <c r="F54" s="6">
        <v>0.1</v>
      </c>
      <c r="G54" s="7" t="s">
        <v>109</v>
      </c>
      <c r="H54" s="6"/>
      <c r="I54" s="8">
        <v>2010</v>
      </c>
      <c r="J54" s="8" t="s">
        <v>277</v>
      </c>
      <c r="K54" s="5"/>
      <c r="L54" s="6">
        <v>1.327386</v>
      </c>
    </row>
    <row r="55" spans="1:12" ht="20.149999999999999" customHeight="1">
      <c r="A55" s="6" t="s">
        <v>106</v>
      </c>
      <c r="B55" s="6"/>
      <c r="C55" s="6"/>
      <c r="D55" s="45"/>
      <c r="E55" s="6"/>
      <c r="F55" s="6">
        <v>0.4</v>
      </c>
      <c r="G55" s="7" t="s">
        <v>109</v>
      </c>
      <c r="H55" s="6"/>
      <c r="I55" s="8">
        <v>2010</v>
      </c>
      <c r="J55" s="8" t="s">
        <v>277</v>
      </c>
      <c r="K55" s="5"/>
      <c r="L55" s="6">
        <v>1.327386</v>
      </c>
    </row>
    <row r="56" spans="1:12" ht="20.149999999999999" customHeight="1">
      <c r="A56" s="6" t="s">
        <v>106</v>
      </c>
      <c r="B56" s="6">
        <f>'data for calcs'!B56*1000</f>
        <v>13.4</v>
      </c>
      <c r="C56" s="6">
        <f>'data for calcs'!C56*1000</f>
        <v>6.1000000000000005</v>
      </c>
      <c r="D56" s="45">
        <f>'data for calcs'!D56*1000</f>
        <v>27.7</v>
      </c>
      <c r="E56" s="6">
        <f>'data for calcs'!E56*1000</f>
        <v>23.2</v>
      </c>
      <c r="F56" s="6">
        <f>'data for calcs'!F56*1000</f>
        <v>10</v>
      </c>
      <c r="G56" s="7" t="s">
        <v>18</v>
      </c>
      <c r="H56" s="6"/>
      <c r="I56" s="8">
        <v>1998</v>
      </c>
      <c r="J56" s="8" t="s">
        <v>277</v>
      </c>
      <c r="K56" s="5"/>
      <c r="L56" s="6">
        <v>1.118359739</v>
      </c>
    </row>
    <row r="57" spans="1:12" ht="20.149999999999999" customHeight="1">
      <c r="A57" s="6" t="s">
        <v>144</v>
      </c>
      <c r="B57" s="6">
        <f>'data for calcs'!B57*1000*0.01</f>
        <v>1.8</v>
      </c>
      <c r="C57" s="6">
        <f>'data for calcs'!C57*1000*0.01</f>
        <v>1.2</v>
      </c>
      <c r="D57" s="45">
        <f>'data for calcs'!D57*1000*0.01</f>
        <v>132.19999999999999</v>
      </c>
      <c r="E57" s="6">
        <f>'data for calcs'!E57*1000*0.01</f>
        <v>7.8</v>
      </c>
      <c r="F57" s="6">
        <f>'data for calcs'!F57*1000*0.01</f>
        <v>0.1</v>
      </c>
      <c r="G57" s="7" t="s">
        <v>150</v>
      </c>
      <c r="H57" s="6"/>
      <c r="I57" s="8">
        <v>1998</v>
      </c>
      <c r="J57" s="8" t="s">
        <v>308</v>
      </c>
      <c r="K57" s="8" t="s">
        <v>309</v>
      </c>
      <c r="L57" s="6">
        <v>1.6573469999999999</v>
      </c>
    </row>
    <row r="58" spans="1:12" ht="20.149999999999999" customHeight="1">
      <c r="A58" s="6" t="s">
        <v>144</v>
      </c>
      <c r="B58" s="6">
        <f>'data for calcs'!B58*1000*0.01</f>
        <v>1.8</v>
      </c>
      <c r="C58" s="6">
        <f>'data for calcs'!C58*1000*0.01</f>
        <v>1.2</v>
      </c>
      <c r="D58" s="45">
        <f>'data for calcs'!D58*1000*0.01</f>
        <v>70.100000000000009</v>
      </c>
      <c r="E58" s="6">
        <f>'data for calcs'!E58*1000*0.01</f>
        <v>8</v>
      </c>
      <c r="F58" s="6">
        <f>'data for calcs'!F58*1000*0.01</f>
        <v>0.1</v>
      </c>
      <c r="G58" s="7" t="s">
        <v>150</v>
      </c>
      <c r="H58" s="6"/>
      <c r="I58" s="8">
        <v>1998</v>
      </c>
      <c r="J58" s="8" t="s">
        <v>308</v>
      </c>
      <c r="K58" s="5"/>
      <c r="L58" s="6">
        <v>1.6573469999999999</v>
      </c>
    </row>
    <row r="59" spans="1:12" ht="20.149999999999999" customHeight="1">
      <c r="A59" s="6" t="s">
        <v>144</v>
      </c>
      <c r="B59" s="6">
        <f>'data for calcs'!B59*1000*0.01</f>
        <v>5.7</v>
      </c>
      <c r="C59" s="6">
        <f>'data for calcs'!C59*1000*0.01</f>
        <v>1.1000000000000001</v>
      </c>
      <c r="D59" s="45">
        <f>'data for calcs'!D59*1000*0.01</f>
        <v>537.5</v>
      </c>
      <c r="E59" s="6">
        <f>'data for calcs'!E59*1000*0.01</f>
        <v>0.1</v>
      </c>
      <c r="F59" s="6">
        <f>'data for calcs'!F59*1000*0.01</f>
        <v>0.4</v>
      </c>
      <c r="G59" s="7" t="s">
        <v>150</v>
      </c>
      <c r="H59" s="6" t="s">
        <v>158</v>
      </c>
      <c r="I59" s="8">
        <v>1998</v>
      </c>
      <c r="J59" s="8" t="s">
        <v>308</v>
      </c>
      <c r="K59" s="5"/>
      <c r="L59" s="6">
        <v>1.6573469999999999</v>
      </c>
    </row>
    <row r="60" spans="1:12" ht="20.149999999999999" customHeight="1">
      <c r="A60" s="6" t="s">
        <v>144</v>
      </c>
      <c r="B60" s="6">
        <f>'data for calcs'!B60*1000*0.01</f>
        <v>4.2</v>
      </c>
      <c r="C60" s="6">
        <f>'data for calcs'!C60*1000*0.01</f>
        <v>1.1000000000000001</v>
      </c>
      <c r="D60" s="45">
        <f>'data for calcs'!D60*1000*0.01</f>
        <v>201</v>
      </c>
      <c r="E60" s="6">
        <f>'data for calcs'!E60*1000*0.01</f>
        <v>0.1</v>
      </c>
      <c r="F60" s="6">
        <f>'data for calcs'!F60*1000*0.01</f>
        <v>0.3</v>
      </c>
      <c r="G60" s="7" t="s">
        <v>150</v>
      </c>
      <c r="H60" s="6" t="s">
        <v>162</v>
      </c>
      <c r="I60" s="8">
        <v>1998</v>
      </c>
      <c r="J60" s="8" t="s">
        <v>308</v>
      </c>
      <c r="K60" s="5"/>
      <c r="L60" s="6">
        <v>1.6573469999999999</v>
      </c>
    </row>
    <row r="61" spans="1:12" ht="20.149999999999999" customHeight="1">
      <c r="A61" s="6" t="s">
        <v>144</v>
      </c>
      <c r="B61" s="6">
        <f>'data for calcs'!B61*1000*0.01</f>
        <v>3.1</v>
      </c>
      <c r="C61" s="6">
        <f>'data for calcs'!C61*1000*0.01</f>
        <v>1</v>
      </c>
      <c r="D61" s="45">
        <f>'data for calcs'!D61*1000*0.01</f>
        <v>310.90000000000003</v>
      </c>
      <c r="E61" s="6">
        <f>'data for calcs'!E61*1000*0.01</f>
        <v>0.1</v>
      </c>
      <c r="F61" s="6">
        <f>'data for calcs'!F61*1000*0.01</f>
        <v>0.2</v>
      </c>
      <c r="G61" s="7" t="s">
        <v>150</v>
      </c>
      <c r="H61" s="6" t="s">
        <v>167</v>
      </c>
      <c r="I61" s="8">
        <v>1998</v>
      </c>
      <c r="J61" s="8" t="s">
        <v>308</v>
      </c>
      <c r="K61" s="5"/>
      <c r="L61" s="6">
        <v>1.6573469999999999</v>
      </c>
    </row>
    <row r="62" spans="1:12" ht="20.149999999999999" customHeight="1">
      <c r="A62" s="6" t="s">
        <v>144</v>
      </c>
      <c r="B62" s="6">
        <f>'data for calcs'!B62*1000*0.01</f>
        <v>1.1000000000000001</v>
      </c>
      <c r="C62" s="6">
        <f>'data for calcs'!C62*1000*0.01</f>
        <v>1.3</v>
      </c>
      <c r="D62" s="45">
        <f>'data for calcs'!D62*1000*0.01</f>
        <v>40.1</v>
      </c>
      <c r="E62" s="6">
        <f>'data for calcs'!E62*1000*0.01</f>
        <v>0.1</v>
      </c>
      <c r="F62" s="6">
        <f>'data for calcs'!F62*1000*0.01</f>
        <v>0</v>
      </c>
      <c r="G62" s="7" t="s">
        <v>150</v>
      </c>
      <c r="H62" s="6"/>
      <c r="I62" s="8">
        <v>1998</v>
      </c>
      <c r="J62" s="8" t="s">
        <v>308</v>
      </c>
      <c r="K62" s="5"/>
      <c r="L62" s="6">
        <v>1.6573469999999999</v>
      </c>
    </row>
    <row r="63" spans="1:12" ht="20.149999999999999" customHeight="1">
      <c r="A63" s="6" t="s">
        <v>171</v>
      </c>
      <c r="B63" s="6">
        <f>'data for calcs'!B63*1000</f>
        <v>6</v>
      </c>
      <c r="C63" s="6">
        <f>'data for calcs'!C63*1000</f>
        <v>2</v>
      </c>
      <c r="D63" s="45">
        <f>'data for calcs'!D63*1000</f>
        <v>31</v>
      </c>
      <c r="E63" s="6">
        <f>'data for calcs'!E63*1000</f>
        <v>20</v>
      </c>
      <c r="F63" s="6">
        <f>'data for calcs'!F63*1000</f>
        <v>2</v>
      </c>
      <c r="G63" s="7" t="s">
        <v>18</v>
      </c>
      <c r="H63" s="6"/>
      <c r="I63" s="8">
        <v>1998</v>
      </c>
      <c r="J63" s="8" t="s">
        <v>277</v>
      </c>
      <c r="K63" s="5"/>
      <c r="L63" s="6">
        <v>1.118359739</v>
      </c>
    </row>
    <row r="64" spans="1:12" ht="20.149999999999999" customHeight="1">
      <c r="A64" s="6" t="s">
        <v>176</v>
      </c>
      <c r="B64" s="6">
        <f>'data for calcs'!B64*1000</f>
        <v>61</v>
      </c>
      <c r="C64" s="6">
        <f>'data for calcs'!C64*1000</f>
        <v>10</v>
      </c>
      <c r="D64" s="45">
        <f>'data for calcs'!D64*1000</f>
        <v>41</v>
      </c>
      <c r="E64" s="6"/>
      <c r="F64" s="6">
        <f>'data for calcs'!F64*1000</f>
        <v>9</v>
      </c>
      <c r="G64" s="7" t="s">
        <v>18</v>
      </c>
      <c r="H64" s="6"/>
      <c r="I64" s="8">
        <v>1998</v>
      </c>
      <c r="J64" s="8" t="s">
        <v>277</v>
      </c>
      <c r="K64" s="5"/>
      <c r="L64" s="6">
        <v>1.118359739</v>
      </c>
    </row>
    <row r="65" spans="1:12" ht="20.149999999999999" customHeight="1">
      <c r="A65" s="6" t="s">
        <v>185</v>
      </c>
      <c r="B65" s="6">
        <f>'data for calcs'!B65*1000</f>
        <v>280</v>
      </c>
      <c r="C65" s="6"/>
      <c r="D65" s="45">
        <f>'data for calcs'!D65*1000</f>
        <v>4910</v>
      </c>
      <c r="E65" s="6">
        <f>'data for calcs'!E65*1000</f>
        <v>67</v>
      </c>
      <c r="F65" s="6">
        <f>'data for calcs'!F65*1000</f>
        <v>50</v>
      </c>
      <c r="G65" s="7" t="s">
        <v>190</v>
      </c>
      <c r="H65" s="6" t="s">
        <v>191</v>
      </c>
      <c r="I65" s="8"/>
      <c r="J65" s="8" t="s">
        <v>280</v>
      </c>
      <c r="K65" s="5" t="s">
        <v>310</v>
      </c>
      <c r="L65" s="6">
        <f>1/45</f>
        <v>2.2222222222222223E-2</v>
      </c>
    </row>
    <row r="66" spans="1:12" ht="20.149999999999999" customHeight="1">
      <c r="A66" s="6" t="s">
        <v>185</v>
      </c>
      <c r="B66" s="6">
        <f>'data for calcs'!B66*1000</f>
        <v>270</v>
      </c>
      <c r="C66" s="6"/>
      <c r="D66" s="45">
        <f>'data for calcs'!D66*1000</f>
        <v>320</v>
      </c>
      <c r="E66" s="6">
        <f>'data for calcs'!E66*1000</f>
        <v>67</v>
      </c>
      <c r="F66" s="6">
        <f>'data for calcs'!F66*1000</f>
        <v>130</v>
      </c>
      <c r="G66" s="7" t="s">
        <v>190</v>
      </c>
      <c r="H66" s="6" t="s">
        <v>191</v>
      </c>
      <c r="I66" s="8"/>
      <c r="J66" s="8" t="s">
        <v>280</v>
      </c>
      <c r="K66" s="5" t="s">
        <v>310</v>
      </c>
      <c r="L66" s="6">
        <f>1/45</f>
        <v>2.2222222222222223E-2</v>
      </c>
    </row>
    <row r="67" spans="1:12" ht="20.149999999999999" customHeight="1">
      <c r="A67" s="6" t="s">
        <v>185</v>
      </c>
      <c r="B67" s="6">
        <f>'data for calcs'!B67*1000</f>
        <v>1674</v>
      </c>
      <c r="C67" s="6"/>
      <c r="D67" s="45">
        <f>'data for calcs'!D67*1000</f>
        <v>4913</v>
      </c>
      <c r="E67" s="6">
        <f>'data for calcs'!E67*1000</f>
        <v>67</v>
      </c>
      <c r="F67" s="6">
        <f>'data for calcs'!F67*1000</f>
        <v>50</v>
      </c>
      <c r="G67" s="7" t="s">
        <v>190</v>
      </c>
      <c r="H67" s="6" t="s">
        <v>191</v>
      </c>
      <c r="I67" s="8"/>
      <c r="J67" s="8" t="s">
        <v>280</v>
      </c>
      <c r="K67" s="5" t="s">
        <v>310</v>
      </c>
      <c r="L67" s="6">
        <f>1/45</f>
        <v>2.2222222222222223E-2</v>
      </c>
    </row>
    <row r="68" spans="1:12" ht="20.149999999999999" customHeight="1">
      <c r="A68" s="6" t="s">
        <v>185</v>
      </c>
      <c r="B68" s="6">
        <f>'data for calcs'!B68*1000</f>
        <v>1030</v>
      </c>
      <c r="C68" s="6"/>
      <c r="D68" s="45">
        <f>'data for calcs'!D68*1000</f>
        <v>316</v>
      </c>
      <c r="E68" s="6">
        <f>'data for calcs'!E68*1000</f>
        <v>67</v>
      </c>
      <c r="F68" s="6">
        <f>'data for calcs'!F68*1000</f>
        <v>130</v>
      </c>
      <c r="G68" s="7" t="s">
        <v>190</v>
      </c>
      <c r="H68" s="6" t="s">
        <v>191</v>
      </c>
      <c r="I68" s="8"/>
      <c r="J68" s="8" t="s">
        <v>280</v>
      </c>
      <c r="K68" s="5" t="s">
        <v>310</v>
      </c>
      <c r="L68" s="6">
        <f>1/45</f>
        <v>2.2222222222222223E-2</v>
      </c>
    </row>
    <row r="69" spans="1:12" ht="20.149999999999999" customHeight="1">
      <c r="A69" s="6" t="s">
        <v>199</v>
      </c>
      <c r="B69" s="6">
        <f>'data for calcs'!B69*1000</f>
        <v>8.2000000000000011</v>
      </c>
      <c r="C69" s="6">
        <f>'data for calcs'!C69*1000</f>
        <v>4.3</v>
      </c>
      <c r="D69" s="45">
        <f>'data for calcs'!D69*1000</f>
        <v>10.5</v>
      </c>
      <c r="E69" s="6">
        <f>'data for calcs'!E69*1000</f>
        <v>6.3</v>
      </c>
      <c r="F69" s="6">
        <f>'data for calcs'!F69*1000</f>
        <v>9.1999999999999993</v>
      </c>
      <c r="G69" s="7" t="s">
        <v>18</v>
      </c>
      <c r="H69" s="6"/>
      <c r="I69" s="8">
        <v>1998</v>
      </c>
      <c r="J69" s="8" t="s">
        <v>277</v>
      </c>
      <c r="K69" s="5"/>
      <c r="L69" s="6">
        <v>1.118359739</v>
      </c>
    </row>
    <row r="70" spans="1:12" ht="20.149999999999999" customHeight="1">
      <c r="A70" s="6" t="s">
        <v>205</v>
      </c>
      <c r="B70" s="16">
        <f>(18.9/1.60934)*1000*0.01</f>
        <v>117.43944722681347</v>
      </c>
      <c r="C70" s="6"/>
      <c r="D70" s="45"/>
      <c r="E70" s="6"/>
      <c r="F70" s="6"/>
      <c r="G70" s="12" t="s">
        <v>208</v>
      </c>
      <c r="H70" s="6"/>
      <c r="I70" s="8">
        <v>1992</v>
      </c>
      <c r="J70" s="8" t="s">
        <v>311</v>
      </c>
      <c r="K70" s="5" t="s">
        <v>306</v>
      </c>
      <c r="L70" s="6">
        <v>1</v>
      </c>
    </row>
    <row r="71" spans="1:12" ht="20.149999999999999" customHeight="1">
      <c r="A71" s="6" t="s">
        <v>205</v>
      </c>
      <c r="B71" s="6">
        <f>'data for calcs'!B71*1000</f>
        <v>15</v>
      </c>
      <c r="C71" s="6">
        <f>'data for calcs'!C71*1000</f>
        <v>5</v>
      </c>
      <c r="D71" s="45"/>
      <c r="E71" s="6">
        <f>'data for calcs'!E71*1000</f>
        <v>8</v>
      </c>
      <c r="F71" s="6">
        <f>'data for calcs'!F71*1000</f>
        <v>6</v>
      </c>
      <c r="G71" s="7" t="s">
        <v>18</v>
      </c>
      <c r="H71" s="6"/>
      <c r="I71" s="8">
        <v>1998</v>
      </c>
      <c r="J71" s="8" t="s">
        <v>277</v>
      </c>
      <c r="K71" s="5"/>
      <c r="L71" s="6">
        <v>1.118359739</v>
      </c>
    </row>
    <row r="72" spans="1:12" ht="20.149999999999999" customHeight="1">
      <c r="A72" s="13" t="s">
        <v>210</v>
      </c>
      <c r="B72" s="6">
        <f>'data for calcs'!B72*1000</f>
        <v>1800</v>
      </c>
      <c r="C72" s="6"/>
      <c r="D72" s="45">
        <f>'data for calcs'!D72*1000</f>
        <v>7300</v>
      </c>
      <c r="E72" s="6">
        <f>'data for calcs'!E72*1000</f>
        <v>7100</v>
      </c>
      <c r="F72" s="6">
        <f>'data for calcs'!F72*1000</f>
        <v>3600</v>
      </c>
      <c r="G72" s="12" t="s">
        <v>215</v>
      </c>
      <c r="H72" s="6"/>
      <c r="I72" s="8">
        <v>2001</v>
      </c>
      <c r="J72" s="8" t="s">
        <v>278</v>
      </c>
      <c r="K72" s="5"/>
      <c r="L72" s="6">
        <v>8.2400000000000008E-3</v>
      </c>
    </row>
    <row r="73" spans="1:12" ht="20.149999999999999" customHeight="1">
      <c r="A73" s="13" t="s">
        <v>210</v>
      </c>
      <c r="B73" s="6"/>
      <c r="C73" s="6"/>
      <c r="D73" s="45"/>
      <c r="E73" s="6"/>
      <c r="F73" s="6">
        <f>'data for calcs'!F73*1000</f>
        <v>1100</v>
      </c>
      <c r="G73" s="12" t="s">
        <v>217</v>
      </c>
      <c r="H73" s="6"/>
      <c r="I73" s="8">
        <v>2004</v>
      </c>
      <c r="J73" s="8" t="s">
        <v>278</v>
      </c>
      <c r="K73" s="5"/>
      <c r="L73" s="6">
        <v>9.2560000000000003E-3</v>
      </c>
    </row>
    <row r="74" spans="1:12" ht="20.149999999999999" customHeight="1">
      <c r="A74" s="6" t="s">
        <v>218</v>
      </c>
      <c r="B74" s="6">
        <f>'data for calcs'!B74*1000</f>
        <v>20</v>
      </c>
      <c r="C74" s="6">
        <f>'data for calcs'!C74*1000</f>
        <v>12</v>
      </c>
      <c r="D74" s="45"/>
      <c r="E74" s="6">
        <f>'data for calcs'!E74*1000</f>
        <v>18</v>
      </c>
      <c r="F74" s="6">
        <f>'data for calcs'!F74*1000</f>
        <v>11</v>
      </c>
      <c r="G74" s="7" t="s">
        <v>18</v>
      </c>
      <c r="H74" s="6"/>
      <c r="I74" s="8">
        <v>1998</v>
      </c>
      <c r="J74" s="8" t="s">
        <v>277</v>
      </c>
      <c r="K74" s="5"/>
      <c r="L74" s="6">
        <v>1.118359739</v>
      </c>
    </row>
    <row r="75" spans="1:12" ht="20.149999999999999" customHeight="1">
      <c r="A75" s="6" t="s">
        <v>222</v>
      </c>
      <c r="B75" s="6">
        <f>'data for calcs'!B75*1000</f>
        <v>12.6</v>
      </c>
      <c r="C75" s="6">
        <f>'data for calcs'!C75*1000</f>
        <v>5.8</v>
      </c>
      <c r="D75" s="45">
        <f>'data for calcs'!D75*1000</f>
        <v>26.3</v>
      </c>
      <c r="E75" s="6">
        <f>'data for calcs'!E75*1000</f>
        <v>12.1</v>
      </c>
      <c r="F75" s="6">
        <f>'data for calcs'!F75*1000</f>
        <v>2.6</v>
      </c>
      <c r="G75" s="7" t="s">
        <v>18</v>
      </c>
      <c r="H75" s="6"/>
      <c r="I75" s="8">
        <v>1998</v>
      </c>
      <c r="J75" s="8" t="s">
        <v>277</v>
      </c>
      <c r="K75" s="5"/>
      <c r="L75" s="6">
        <v>1.118359739</v>
      </c>
    </row>
    <row r="76" spans="1:12" ht="20.149999999999999" customHeight="1">
      <c r="A76" s="6" t="s">
        <v>227</v>
      </c>
      <c r="B76" s="6">
        <f>'data for calcs'!B76*1000</f>
        <v>7</v>
      </c>
      <c r="C76" s="6">
        <f>'data for calcs'!C76*1000</f>
        <v>7</v>
      </c>
      <c r="D76" s="45">
        <f>'data for calcs'!D76*1000</f>
        <v>2</v>
      </c>
      <c r="E76" s="6">
        <f>'data for calcs'!E76*1000</f>
        <v>7</v>
      </c>
      <c r="F76" s="6">
        <f>'data for calcs'!F76*1000</f>
        <v>3</v>
      </c>
      <c r="G76" s="7" t="s">
        <v>18</v>
      </c>
      <c r="H76" s="6"/>
      <c r="I76" s="8">
        <v>1998</v>
      </c>
      <c r="J76" s="8" t="s">
        <v>277</v>
      </c>
      <c r="K76" s="5"/>
      <c r="L76" s="6">
        <v>1.118359739</v>
      </c>
    </row>
    <row r="77" spans="1:12" ht="20.149999999999999" customHeight="1">
      <c r="A77" s="6" t="s">
        <v>228</v>
      </c>
      <c r="B77" s="6">
        <f>'data for calcs'!B77*1000</f>
        <v>10.9</v>
      </c>
      <c r="C77" s="6">
        <f>'data for calcs'!C77*1000</f>
        <v>7.8</v>
      </c>
      <c r="D77" s="45">
        <f>'data for calcs'!D77*1000</f>
        <v>17.399999999999999</v>
      </c>
      <c r="E77" s="6">
        <f>'data for calcs'!E77*1000</f>
        <v>12.1</v>
      </c>
      <c r="F77" s="6">
        <f>'data for calcs'!F77*1000</f>
        <v>15.6</v>
      </c>
      <c r="G77" s="7" t="s">
        <v>18</v>
      </c>
      <c r="H77" s="6"/>
      <c r="I77" s="8">
        <v>1998</v>
      </c>
      <c r="J77" s="8" t="s">
        <v>277</v>
      </c>
      <c r="K77" s="5"/>
      <c r="L77" s="6">
        <v>1.118359739</v>
      </c>
    </row>
    <row r="78" spans="1:12" ht="20.149999999999999" customHeight="1">
      <c r="A78" s="6" t="s">
        <v>233</v>
      </c>
      <c r="B78" s="6">
        <f>'data for calcs'!B78*1000</f>
        <v>7</v>
      </c>
      <c r="C78" s="6">
        <f>'data for calcs'!C78*1000</f>
        <v>6</v>
      </c>
      <c r="D78" s="45"/>
      <c r="E78" s="6">
        <f>'data for calcs'!E78*1000</f>
        <v>14</v>
      </c>
      <c r="F78" s="6">
        <f>'data for calcs'!F78*1000</f>
        <v>2</v>
      </c>
      <c r="G78" s="7" t="s">
        <v>18</v>
      </c>
      <c r="H78" s="6"/>
      <c r="I78" s="8">
        <v>1998</v>
      </c>
      <c r="J78" s="8" t="s">
        <v>277</v>
      </c>
      <c r="K78" s="5"/>
      <c r="L78" s="6">
        <v>1.118359739</v>
      </c>
    </row>
    <row r="79" spans="1:12" ht="20.149999999999999" customHeight="1">
      <c r="A79" s="6" t="s">
        <v>235</v>
      </c>
      <c r="B79" s="6">
        <f>'data for calcs'!B79*1000</f>
        <v>9.6</v>
      </c>
      <c r="C79" s="6">
        <f>'data for calcs'!C79*1000</f>
        <v>3.7</v>
      </c>
      <c r="D79" s="45">
        <f>'data for calcs'!D79*1000</f>
        <v>10.6</v>
      </c>
      <c r="E79" s="6">
        <f>'data for calcs'!E79*1000</f>
        <v>16.8</v>
      </c>
      <c r="F79" s="6">
        <f>'data for calcs'!F79*1000</f>
        <v>9.4</v>
      </c>
      <c r="G79" s="7" t="s">
        <v>18</v>
      </c>
      <c r="H79" s="6"/>
      <c r="I79" s="8">
        <v>1998</v>
      </c>
      <c r="J79" s="8" t="s">
        <v>277</v>
      </c>
      <c r="K79" s="5"/>
      <c r="L79" s="6">
        <v>1.118359739</v>
      </c>
    </row>
    <row r="80" spans="1:12" ht="20.149999999999999" customHeight="1">
      <c r="A80" s="6" t="s">
        <v>241</v>
      </c>
      <c r="B80" s="6">
        <f>'data for calcs'!B80*1000</f>
        <v>11.299999999999999</v>
      </c>
      <c r="C80" s="6">
        <f>'data for calcs'!C80*1000</f>
        <v>5.2</v>
      </c>
      <c r="D80" s="45">
        <f>'data for calcs'!D80*1000</f>
        <v>42.2</v>
      </c>
      <c r="E80" s="6">
        <f>'data for calcs'!E80*1000</f>
        <v>4.3</v>
      </c>
      <c r="F80" s="6">
        <f>'data for calcs'!F80*1000</f>
        <v>12.6</v>
      </c>
      <c r="G80" s="7" t="s">
        <v>18</v>
      </c>
      <c r="H80" s="6"/>
      <c r="I80" s="8">
        <v>1998</v>
      </c>
      <c r="J80" s="8" t="s">
        <v>277</v>
      </c>
      <c r="K80" s="5"/>
      <c r="L80" s="6">
        <v>1.118359739</v>
      </c>
    </row>
    <row r="81" spans="1:12" ht="20.149999999999999" customHeight="1">
      <c r="A81" s="6" t="s">
        <v>260</v>
      </c>
      <c r="B81" s="17">
        <f>1.2427 *1000*0.01</f>
        <v>12.426999999999998</v>
      </c>
      <c r="C81" s="17">
        <f>0.1864*1000*0.01</f>
        <v>1.8640000000000001</v>
      </c>
      <c r="D81" s="47">
        <f>3.1069*1000*0.01</f>
        <v>31.069000000000003</v>
      </c>
      <c r="E81" s="17">
        <f>1.8641*1000*0.01</f>
        <v>18.641000000000002</v>
      </c>
      <c r="F81" s="14"/>
      <c r="G81" s="12" t="s">
        <v>268</v>
      </c>
      <c r="H81" s="6"/>
      <c r="I81" s="8">
        <v>2007</v>
      </c>
      <c r="J81" s="8" t="s">
        <v>311</v>
      </c>
      <c r="K81" s="5" t="s">
        <v>306</v>
      </c>
      <c r="L81" s="9">
        <v>1</v>
      </c>
    </row>
  </sheetData>
  <autoFilter ref="A1:L1" xr:uid="{93D0A312-A653-2145-8798-39E4CBDC7B3C}"/>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1412E-F293-4EC1-8FC4-8E06941DF4E8}">
  <dimension ref="A1:I81"/>
  <sheetViews>
    <sheetView zoomScale="81" zoomScaleNormal="81" workbookViewId="0">
      <selection activeCell="D6" sqref="D6"/>
    </sheetView>
  </sheetViews>
  <sheetFormatPr defaultRowHeight="20" customHeight="1"/>
  <cols>
    <col min="1" max="1" width="8.6640625" style="1"/>
    <col min="7" max="9" width="8.6640625" style="1"/>
  </cols>
  <sheetData>
    <row r="1" spans="1:9" ht="20" customHeight="1">
      <c r="A1" s="3" t="s">
        <v>0</v>
      </c>
      <c r="B1" s="3" t="s">
        <v>1</v>
      </c>
      <c r="C1" s="3" t="s">
        <v>2</v>
      </c>
      <c r="D1" s="3" t="s">
        <v>3</v>
      </c>
      <c r="E1" s="3" t="s">
        <v>314</v>
      </c>
      <c r="F1" s="3" t="s">
        <v>4</v>
      </c>
      <c r="G1" s="3" t="s">
        <v>8</v>
      </c>
      <c r="H1" s="3" t="s">
        <v>9</v>
      </c>
      <c r="I1" s="4" t="s">
        <v>285</v>
      </c>
    </row>
    <row r="2" spans="1:9" ht="20" customHeight="1">
      <c r="A2" s="6" t="s">
        <v>10</v>
      </c>
      <c r="B2">
        <f>'per 1000vkm'!B2*'per 1000vkm'!L2</f>
        <v>15.7688723199</v>
      </c>
      <c r="C2">
        <f>'per 1000vkm'!C2*'per 1000vkm'!L2</f>
        <v>7.1575023295999998</v>
      </c>
      <c r="D2">
        <f>'per 1000vkm'!D2*'per 1000vkm'!L2</f>
        <v>29.412861135699998</v>
      </c>
      <c r="E2">
        <f>'per 1000vkm'!E2*'per 1000vkm'!L2</f>
        <v>25.834109970899998</v>
      </c>
      <c r="F2">
        <f>'per 1000vkm'!F2*'per 1000vkm'!L2</f>
        <v>6.2628145383999998</v>
      </c>
      <c r="G2" s="7" t="s">
        <v>18</v>
      </c>
      <c r="H2" s="6"/>
      <c r="I2" s="8">
        <v>1998</v>
      </c>
    </row>
    <row r="3" spans="1:9" ht="20" customHeight="1">
      <c r="A3" s="6" t="s">
        <v>19</v>
      </c>
      <c r="B3">
        <f>'per 1000vkm'!B3*'per 1000vkm'!L3</f>
        <v>21.248835041</v>
      </c>
      <c r="C3">
        <f>'per 1000vkm'!C3*'per 1000vkm'!L3</f>
        <v>7.828518173</v>
      </c>
      <c r="E3">
        <f>'per 1000vkm'!E3*'per 1000vkm'!L3</f>
        <v>11.183597389999999</v>
      </c>
      <c r="F3">
        <f>'per 1000vkm'!F3*'per 1000vkm'!L3</f>
        <v>8.9468779119999997</v>
      </c>
      <c r="G3" s="7" t="s">
        <v>18</v>
      </c>
      <c r="H3" s="6"/>
      <c r="I3" s="8">
        <v>1998</v>
      </c>
    </row>
    <row r="4" spans="1:9" ht="20" customHeight="1">
      <c r="A4" s="6" t="s">
        <v>24</v>
      </c>
      <c r="B4">
        <f>'per 1000vkm'!B4*'per 1000vkm'!L4</f>
        <v>39.662999999999997</v>
      </c>
      <c r="D4">
        <f>'per 1000vkm'!D4*'per 1000vkm'!L4</f>
        <v>296.37074999999999</v>
      </c>
      <c r="E4">
        <f>'per 1000vkm'!E4*'per 1000vkm'!L4</f>
        <v>87.038250000000005</v>
      </c>
      <c r="F4">
        <f>'per 1000vkm'!F4*'per 1000vkm'!L4</f>
        <v>2.2035</v>
      </c>
      <c r="G4" s="7" t="s">
        <v>32</v>
      </c>
      <c r="H4" s="6"/>
      <c r="I4" s="8">
        <v>1989</v>
      </c>
    </row>
    <row r="5" spans="1:9" ht="20" customHeight="1">
      <c r="A5" s="6" t="s">
        <v>24</v>
      </c>
      <c r="B5">
        <f>'per 1000vkm'!B5*'per 1000vkm'!L5</f>
        <v>61.698</v>
      </c>
      <c r="D5">
        <f>'per 1000vkm'!D5*'per 1000vkm'!L5</f>
        <v>296.37074999999999</v>
      </c>
      <c r="E5">
        <f>'per 1000vkm'!E5*'per 1000vkm'!L5</f>
        <v>87.038250000000005</v>
      </c>
      <c r="F5">
        <f>'per 1000vkm'!F5*'per 1000vkm'!L5</f>
        <v>2.2035</v>
      </c>
      <c r="G5" s="7" t="s">
        <v>32</v>
      </c>
      <c r="H5" s="6"/>
      <c r="I5" s="8">
        <v>1989</v>
      </c>
    </row>
    <row r="6" spans="1:9" ht="20" customHeight="1">
      <c r="A6" s="6" t="s">
        <v>24</v>
      </c>
      <c r="B6">
        <f>'per 1000vkm'!B6*'per 1000vkm'!L6</f>
        <v>38.561250000000001</v>
      </c>
      <c r="D6">
        <f>'per 1000vkm'!D6*'per 1000vkm'!L6</f>
        <v>2.2035</v>
      </c>
      <c r="E6">
        <f>'per 1000vkm'!E6*'per 1000vkm'!L6</f>
        <v>121.1925</v>
      </c>
      <c r="F6">
        <f>'per 1000vkm'!F6*'per 1000vkm'!L6</f>
        <v>7.71225</v>
      </c>
      <c r="G6" s="7" t="s">
        <v>32</v>
      </c>
      <c r="H6" s="6"/>
      <c r="I6" s="8">
        <v>1989</v>
      </c>
    </row>
    <row r="7" spans="1:9" ht="20" customHeight="1">
      <c r="A7" s="6" t="s">
        <v>39</v>
      </c>
      <c r="B7">
        <f>'per 1000vkm'!B7*'per 1000vkm'!L7</f>
        <v>1</v>
      </c>
      <c r="D7">
        <f>'per 1000vkm'!D7*'per 1000vkm'!L7</f>
        <v>449</v>
      </c>
      <c r="E7">
        <f>'per 1000vkm'!E7*'per 1000vkm'!L7</f>
        <v>20</v>
      </c>
      <c r="F7">
        <f>'per 1000vkm'!F7*'per 1000vkm'!L7</f>
        <v>4</v>
      </c>
      <c r="G7" s="7" t="s">
        <v>45</v>
      </c>
      <c r="H7" s="6"/>
      <c r="I7" s="8">
        <v>2017</v>
      </c>
    </row>
    <row r="8" spans="1:9" ht="20" customHeight="1">
      <c r="A8" s="6" t="s">
        <v>39</v>
      </c>
      <c r="B8">
        <f>'per 1000vkm'!B8*'per 1000vkm'!L8</f>
        <v>1</v>
      </c>
      <c r="D8">
        <f>'per 1000vkm'!D8*'per 1000vkm'!L8</f>
        <v>449</v>
      </c>
      <c r="E8">
        <f>'per 1000vkm'!E8*'per 1000vkm'!L8</f>
        <v>20</v>
      </c>
      <c r="F8">
        <f>'per 1000vkm'!F8*'per 1000vkm'!L8</f>
        <v>4</v>
      </c>
      <c r="G8" s="7" t="s">
        <v>45</v>
      </c>
      <c r="H8" s="6"/>
      <c r="I8" s="8">
        <v>2017</v>
      </c>
    </row>
    <row r="9" spans="1:9" ht="20" customHeight="1">
      <c r="A9" s="6" t="s">
        <v>39</v>
      </c>
      <c r="B9">
        <f>'per 1000vkm'!B9*'per 1000vkm'!L9</f>
        <v>1</v>
      </c>
      <c r="D9">
        <f>'per 1000vkm'!D9*'per 1000vkm'!L9</f>
        <v>94</v>
      </c>
      <c r="E9">
        <f>'per 1000vkm'!E9*'per 1000vkm'!L9</f>
        <v>20</v>
      </c>
      <c r="F9">
        <f>'per 1000vkm'!F9*'per 1000vkm'!L9</f>
        <v>4</v>
      </c>
      <c r="G9" s="7" t="s">
        <v>45</v>
      </c>
      <c r="H9" s="6"/>
      <c r="I9" s="8">
        <v>2017</v>
      </c>
    </row>
    <row r="10" spans="1:9" ht="20" customHeight="1">
      <c r="A10" s="6" t="s">
        <v>39</v>
      </c>
      <c r="B10">
        <f>'per 1000vkm'!B10*'per 1000vkm'!L10</f>
        <v>1</v>
      </c>
      <c r="D10">
        <f>'per 1000vkm'!D10*'per 1000vkm'!L10</f>
        <v>94</v>
      </c>
      <c r="E10">
        <f>'per 1000vkm'!E10*'per 1000vkm'!L10</f>
        <v>20</v>
      </c>
      <c r="F10">
        <f>'per 1000vkm'!F10*'per 1000vkm'!L10</f>
        <v>4</v>
      </c>
      <c r="G10" s="7" t="s">
        <v>45</v>
      </c>
      <c r="H10" s="6"/>
      <c r="I10" s="8">
        <v>2017</v>
      </c>
    </row>
    <row r="11" spans="1:9" ht="20" customHeight="1">
      <c r="A11" s="6" t="s">
        <v>47</v>
      </c>
      <c r="B11">
        <f>'per 1000vkm'!B11*'per 1000vkm'!L11</f>
        <v>12.972972972399999</v>
      </c>
      <c r="C11">
        <f>'per 1000vkm'!C11*'per 1000vkm'!L11</f>
        <v>6.9338303818</v>
      </c>
      <c r="D11">
        <f>'per 1000vkm'!D11*'per 1000vkm'!L11</f>
        <v>10.6244175205</v>
      </c>
      <c r="E11">
        <f>'per 1000vkm'!E11*'per 1000vkm'!L11</f>
        <v>17.7819198501</v>
      </c>
      <c r="G11" s="7" t="s">
        <v>18</v>
      </c>
      <c r="H11" s="6"/>
      <c r="I11" s="8">
        <v>1998</v>
      </c>
    </row>
    <row r="12" spans="1:9" ht="20" customHeight="1">
      <c r="A12" s="6" t="s">
        <v>59</v>
      </c>
      <c r="B12">
        <f>'per 1000vkm'!B12*'per 1000vkm'!L12</f>
        <v>10.740971799999999</v>
      </c>
      <c r="G12" s="7" t="s">
        <v>62</v>
      </c>
      <c r="H12" s="6" t="s">
        <v>63</v>
      </c>
      <c r="I12" s="8">
        <v>2008</v>
      </c>
    </row>
    <row r="13" spans="1:9" ht="20" customHeight="1">
      <c r="A13" s="6" t="s">
        <v>59</v>
      </c>
      <c r="B13">
        <f>'per 1000vkm'!B13*'per 1000vkm'!L13</f>
        <v>10.740971799999999</v>
      </c>
      <c r="D13">
        <f>'per 1000vkm'!D13*'per 1000vkm'!L13</f>
        <v>0.32370051999999999</v>
      </c>
      <c r="G13" s="7" t="s">
        <v>62</v>
      </c>
      <c r="H13" s="6" t="s">
        <v>63</v>
      </c>
      <c r="I13" s="8">
        <v>2008</v>
      </c>
    </row>
    <row r="14" spans="1:9" ht="20" customHeight="1">
      <c r="A14" s="6" t="s">
        <v>64</v>
      </c>
      <c r="B14">
        <f>'per 1000vkm'!B14*'per 1000vkm'!L14</f>
        <v>40.168291799999999</v>
      </c>
      <c r="G14" s="7" t="s">
        <v>62</v>
      </c>
      <c r="H14" s="6"/>
      <c r="I14" s="8">
        <v>2008</v>
      </c>
    </row>
    <row r="15" spans="1:9" ht="20" customHeight="1">
      <c r="A15" s="6" t="s">
        <v>64</v>
      </c>
      <c r="B15">
        <f>'per 1000vkm'!B15*'per 1000vkm'!L15</f>
        <v>20.4519874</v>
      </c>
      <c r="G15" s="7" t="s">
        <v>62</v>
      </c>
      <c r="H15" s="6" t="s">
        <v>68</v>
      </c>
      <c r="I15" s="8">
        <v>2008</v>
      </c>
    </row>
    <row r="16" spans="1:9" ht="20" customHeight="1">
      <c r="A16" s="6" t="s">
        <v>64</v>
      </c>
      <c r="E16">
        <f>'per 1000vkm'!E16*'per 1000vkm'!L16</f>
        <v>74.00970980000001</v>
      </c>
      <c r="G16" s="7" t="s">
        <v>62</v>
      </c>
      <c r="H16" s="6" t="s">
        <v>68</v>
      </c>
      <c r="I16" s="8">
        <v>2008</v>
      </c>
    </row>
    <row r="17" spans="1:9" ht="20" customHeight="1">
      <c r="A17" s="6" t="s">
        <v>64</v>
      </c>
      <c r="D17">
        <f>'per 1000vkm'!D17*'per 1000vkm'!L17</f>
        <v>485.55077999999997</v>
      </c>
      <c r="G17" s="7" t="s">
        <v>62</v>
      </c>
      <c r="H17" s="6" t="s">
        <v>69</v>
      </c>
      <c r="I17" s="8">
        <v>2008</v>
      </c>
    </row>
    <row r="18" spans="1:9" ht="20" customHeight="1">
      <c r="A18" s="6" t="s">
        <v>64</v>
      </c>
      <c r="D18">
        <f>'per 1000vkm'!D18*'per 1000vkm'!L18</f>
        <v>1471.366</v>
      </c>
      <c r="G18" s="7" t="s">
        <v>62</v>
      </c>
      <c r="H18" s="6" t="s">
        <v>69</v>
      </c>
      <c r="I18" s="8">
        <v>2008</v>
      </c>
    </row>
    <row r="19" spans="1:9" ht="20" customHeight="1">
      <c r="A19" s="6" t="s">
        <v>64</v>
      </c>
      <c r="D19">
        <f>'per 1000vkm'!D19*'per 1000vkm'!L19</f>
        <v>161.85025999999999</v>
      </c>
      <c r="G19" s="7" t="s">
        <v>62</v>
      </c>
      <c r="H19" s="6" t="s">
        <v>70</v>
      </c>
      <c r="I19" s="8">
        <v>2008</v>
      </c>
    </row>
    <row r="20" spans="1:9" ht="20" customHeight="1">
      <c r="A20" s="6" t="s">
        <v>64</v>
      </c>
      <c r="D20">
        <f>'per 1000vkm'!D20*'per 1000vkm'!L20</f>
        <v>647.40103999999997</v>
      </c>
      <c r="G20" s="7" t="s">
        <v>62</v>
      </c>
      <c r="H20" s="6" t="s">
        <v>70</v>
      </c>
      <c r="I20" s="8">
        <v>2008</v>
      </c>
    </row>
    <row r="21" spans="1:9" ht="20" customHeight="1">
      <c r="A21" s="6" t="s">
        <v>64</v>
      </c>
      <c r="F21">
        <f>'per 1000vkm'!F21*'per 1000vkm'!L21</f>
        <v>13.242293999999999</v>
      </c>
      <c r="G21" s="7" t="s">
        <v>62</v>
      </c>
      <c r="H21" s="6"/>
      <c r="I21" s="8">
        <v>2008</v>
      </c>
    </row>
    <row r="22" spans="1:9" ht="20" customHeight="1">
      <c r="A22" s="6" t="s">
        <v>64</v>
      </c>
      <c r="F22">
        <f>'per 1000vkm'!F22*'per 1000vkm'!L22</f>
        <v>32.222915399999998</v>
      </c>
      <c r="G22" s="7" t="s">
        <v>62</v>
      </c>
      <c r="H22" s="6"/>
      <c r="I22" s="8">
        <v>2008</v>
      </c>
    </row>
    <row r="23" spans="1:9" ht="20" customHeight="1">
      <c r="A23" s="6" t="s">
        <v>64</v>
      </c>
      <c r="F23">
        <f>'per 1000vkm'!F23*'per 1000vkm'!L23</f>
        <v>24.277539000000001</v>
      </c>
      <c r="G23" s="7" t="s">
        <v>62</v>
      </c>
      <c r="H23" s="6"/>
      <c r="I23" s="8">
        <v>2008</v>
      </c>
    </row>
    <row r="24" spans="1:9" ht="20" customHeight="1">
      <c r="A24" s="6" t="s">
        <v>64</v>
      </c>
      <c r="F24">
        <f>'per 1000vkm'!F24*'per 1000vkm'!L24</f>
        <v>58.707503399999993</v>
      </c>
      <c r="G24" s="7" t="s">
        <v>62</v>
      </c>
      <c r="H24" s="6"/>
      <c r="I24" s="8">
        <v>2008</v>
      </c>
    </row>
    <row r="25" spans="1:9" ht="20" customHeight="1">
      <c r="A25" s="6" t="s">
        <v>64</v>
      </c>
      <c r="E25">
        <f>'per 1000vkm'!E25*'per 1000vkm'!L25</f>
        <v>29.133046799999999</v>
      </c>
      <c r="G25" s="7" t="s">
        <v>62</v>
      </c>
      <c r="H25" s="6"/>
      <c r="I25" s="8">
        <v>2008</v>
      </c>
    </row>
    <row r="26" spans="1:9" ht="20" customHeight="1">
      <c r="A26" s="6" t="s">
        <v>64</v>
      </c>
      <c r="F26">
        <f>'per 1000vkm'!F26*'per 1000vkm'!L26</f>
        <v>0.29427320000000001</v>
      </c>
      <c r="G26" s="7" t="s">
        <v>62</v>
      </c>
      <c r="H26" s="6"/>
      <c r="I26" s="8">
        <v>2008</v>
      </c>
    </row>
    <row r="27" spans="1:9" ht="20" customHeight="1">
      <c r="A27" s="6" t="s">
        <v>64</v>
      </c>
      <c r="F27">
        <f>'per 1000vkm'!F27*'per 1000vkm'!L27</f>
        <v>0.14713660000000001</v>
      </c>
      <c r="G27" s="7" t="s">
        <v>62</v>
      </c>
      <c r="H27" s="6"/>
      <c r="I27" s="8">
        <v>2008</v>
      </c>
    </row>
    <row r="28" spans="1:9" ht="20" customHeight="1">
      <c r="A28" s="6" t="s">
        <v>64</v>
      </c>
      <c r="F28">
        <f>'per 1000vkm'!F28*'per 1000vkm'!L28</f>
        <v>0.14713660000000001</v>
      </c>
      <c r="G28" s="7" t="s">
        <v>62</v>
      </c>
      <c r="H28" s="6"/>
      <c r="I28" s="8">
        <v>2008</v>
      </c>
    </row>
    <row r="29" spans="1:9" ht="20" customHeight="1">
      <c r="A29" s="6" t="s">
        <v>64</v>
      </c>
      <c r="F29">
        <f>'per 1000vkm'!F29*'per 1000vkm'!L29</f>
        <v>0.58854640000000003</v>
      </c>
      <c r="G29" s="7" t="s">
        <v>62</v>
      </c>
      <c r="H29" s="6"/>
      <c r="I29" s="8">
        <v>2008</v>
      </c>
    </row>
    <row r="30" spans="1:9" ht="20" customHeight="1">
      <c r="A30" s="6" t="s">
        <v>64</v>
      </c>
      <c r="B30">
        <f>'per 1000vkm'!B30*'per 1000vkm'!L30</f>
        <v>14.125113599999999</v>
      </c>
      <c r="C30">
        <f>'per 1000vkm'!C30*'per 1000vkm'!L30</f>
        <v>7.6511031999999997</v>
      </c>
      <c r="G30" s="7" t="s">
        <v>62</v>
      </c>
      <c r="H30" s="6"/>
      <c r="I30" s="8">
        <v>2008</v>
      </c>
    </row>
    <row r="31" spans="1:9" ht="20" customHeight="1">
      <c r="A31" s="6" t="s">
        <v>64</v>
      </c>
      <c r="B31">
        <f>'per 1000vkm'!B31*'per 1000vkm'!L31</f>
        <v>14.125113599999999</v>
      </c>
      <c r="C31">
        <f>'per 1000vkm'!C31*'per 1000vkm'!L31</f>
        <v>44.435253199999998</v>
      </c>
      <c r="G31" s="7" t="s">
        <v>62</v>
      </c>
      <c r="H31" s="6"/>
      <c r="I31" s="8">
        <v>2008</v>
      </c>
    </row>
    <row r="32" spans="1:9" ht="20" customHeight="1">
      <c r="A32" s="6" t="s">
        <v>64</v>
      </c>
      <c r="E32">
        <f>'per 1000vkm'!E32*'per 1000vkm'!L32</f>
        <v>21.334806999999998</v>
      </c>
      <c r="G32" s="7" t="s">
        <v>62</v>
      </c>
      <c r="H32" s="6"/>
      <c r="I32" s="8">
        <v>2008</v>
      </c>
    </row>
    <row r="33" spans="1:9" ht="20" customHeight="1">
      <c r="A33" s="6" t="s">
        <v>98</v>
      </c>
      <c r="B33">
        <f>'per 1000vkm'!B33*'per 1000vkm'!L33</f>
        <v>10.6244175205</v>
      </c>
      <c r="C33">
        <f>'per 1000vkm'!C33*'per 1000vkm'!L33</f>
        <v>5.3681267471999998</v>
      </c>
      <c r="E33">
        <f>'per 1000vkm'!E33*'per 1000vkm'!L33</f>
        <v>5.5917986949999996</v>
      </c>
      <c r="F33">
        <f>'per 1000vkm'!F33*'per 1000vkm'!L33</f>
        <v>4.0260950604000003</v>
      </c>
      <c r="G33" s="7" t="s">
        <v>18</v>
      </c>
      <c r="H33" s="6"/>
      <c r="I33" s="8">
        <v>1998</v>
      </c>
    </row>
    <row r="34" spans="1:9" ht="20" customHeight="1">
      <c r="A34" s="6" t="s">
        <v>102</v>
      </c>
      <c r="B34">
        <f>'per 1000vkm'!B34*'per 1000vkm'!L34</f>
        <v>24.603914258</v>
      </c>
      <c r="C34">
        <f>'per 1000vkm'!C34*'per 1000vkm'!L34</f>
        <v>5.5917986949999996</v>
      </c>
      <c r="D34">
        <f>'per 1000vkm'!D34*'per 1000vkm'!L34</f>
        <v>36.905871386999998</v>
      </c>
      <c r="E34">
        <f>'per 1000vkm'!E34*'per 1000vkm'!L34</f>
        <v>3.3550792170000001</v>
      </c>
      <c r="F34">
        <f>'per 1000vkm'!F34*'per 1000vkm'!L34</f>
        <v>8.9468779119999997</v>
      </c>
      <c r="G34" s="7" t="s">
        <v>18</v>
      </c>
      <c r="H34" s="6"/>
      <c r="I34" s="8">
        <v>1998</v>
      </c>
    </row>
    <row r="35" spans="1:9" ht="20" customHeight="1">
      <c r="A35" s="6" t="s">
        <v>106</v>
      </c>
      <c r="B35">
        <f>'per 1000vkm'!B35*'per 1000vkm'!L35</f>
        <v>7.1147889600000003</v>
      </c>
      <c r="G35" s="7" t="s">
        <v>109</v>
      </c>
      <c r="H35" s="6"/>
      <c r="I35" s="8">
        <v>2010</v>
      </c>
    </row>
    <row r="36" spans="1:9" ht="20" customHeight="1">
      <c r="A36" s="6" t="s">
        <v>106</v>
      </c>
      <c r="D36">
        <f>'per 1000vkm'!D36*'per 1000vkm'!L36</f>
        <v>1048.6349399999999</v>
      </c>
      <c r="E36">
        <f>'per 1000vkm'!E36*'per 1000vkm'!L36</f>
        <v>73.138968599999998</v>
      </c>
      <c r="G36" s="7" t="s">
        <v>109</v>
      </c>
      <c r="H36" s="6" t="s">
        <v>112</v>
      </c>
      <c r="I36" s="8">
        <v>2010</v>
      </c>
    </row>
    <row r="37" spans="1:9" ht="20" customHeight="1">
      <c r="A37" s="6" t="s">
        <v>106</v>
      </c>
      <c r="D37">
        <f>'per 1000vkm'!D37*'per 1000vkm'!L37</f>
        <v>371.66807999999997</v>
      </c>
      <c r="E37">
        <f>'per 1000vkm'!E37*'per 1000vkm'!L37</f>
        <v>73.138968599999998</v>
      </c>
      <c r="G37" s="7" t="s">
        <v>109</v>
      </c>
      <c r="H37" s="6" t="s">
        <v>114</v>
      </c>
      <c r="I37" s="8">
        <v>2010</v>
      </c>
    </row>
    <row r="38" spans="1:9" ht="20" customHeight="1">
      <c r="A38" s="6" t="s">
        <v>106</v>
      </c>
      <c r="C38">
        <f>'per 1000vkm'!C38*'per 1000vkm'!L38</f>
        <v>28.087487759999998</v>
      </c>
      <c r="F38">
        <f>'per 1000vkm'!F38*'per 1000vkm'!L38</f>
        <v>13.937552999999999</v>
      </c>
      <c r="G38" s="7" t="s">
        <v>109</v>
      </c>
      <c r="H38" s="6"/>
      <c r="I38" s="8">
        <v>2010</v>
      </c>
    </row>
    <row r="39" spans="1:9" ht="20" customHeight="1">
      <c r="A39" s="6" t="s">
        <v>106</v>
      </c>
      <c r="C39">
        <f>'per 1000vkm'!C39*'per 1000vkm'!L39</f>
        <v>23.401815179999996</v>
      </c>
      <c r="F39">
        <f>'per 1000vkm'!F39*'per 1000vkm'!L39</f>
        <v>33.848343</v>
      </c>
      <c r="G39" s="7" t="s">
        <v>109</v>
      </c>
      <c r="H39" s="6"/>
      <c r="I39" s="8">
        <v>2010</v>
      </c>
    </row>
    <row r="40" spans="1:9" ht="20" customHeight="1">
      <c r="A40" s="6" t="s">
        <v>106</v>
      </c>
      <c r="C40">
        <f>'per 1000vkm'!C40*'per 1000vkm'!L40</f>
        <v>23.401815179999996</v>
      </c>
      <c r="F40">
        <f>'per 1000vkm'!F40*'per 1000vkm'!L40</f>
        <v>61.723448999999995</v>
      </c>
      <c r="G40" s="7" t="s">
        <v>109</v>
      </c>
      <c r="H40" s="6"/>
      <c r="I40" s="8">
        <v>2010</v>
      </c>
    </row>
    <row r="41" spans="1:9" ht="20" customHeight="1">
      <c r="A41" s="6" t="s">
        <v>106</v>
      </c>
      <c r="B41">
        <f>'per 1000vkm'!B41*'per 1000vkm'!L41</f>
        <v>5.1635315400000001</v>
      </c>
      <c r="G41" s="7" t="s">
        <v>109</v>
      </c>
      <c r="H41" s="6" t="s">
        <v>68</v>
      </c>
      <c r="I41" s="8">
        <v>2010</v>
      </c>
    </row>
    <row r="42" spans="1:9" ht="20" customHeight="1">
      <c r="A42" s="6" t="s">
        <v>106</v>
      </c>
      <c r="F42">
        <f>'per 1000vkm'!F42*'per 1000vkm'!L42</f>
        <v>0.79643159999999991</v>
      </c>
      <c r="G42" s="7" t="s">
        <v>109</v>
      </c>
      <c r="H42" s="6"/>
      <c r="I42" s="8">
        <v>2010</v>
      </c>
    </row>
    <row r="43" spans="1:9" ht="20" customHeight="1">
      <c r="A43" s="6" t="s">
        <v>106</v>
      </c>
      <c r="F43">
        <f>'per 1000vkm'!F43*'per 1000vkm'!L43</f>
        <v>2.1238176000000002</v>
      </c>
      <c r="G43" s="7" t="s">
        <v>109</v>
      </c>
      <c r="H43" s="6"/>
      <c r="I43" s="8">
        <v>2010</v>
      </c>
    </row>
    <row r="44" spans="1:9" ht="20" customHeight="1">
      <c r="A44" s="6" t="s">
        <v>106</v>
      </c>
      <c r="F44">
        <f>'per 1000vkm'!F44*'per 1000vkm'!L44</f>
        <v>3.9821580000000001</v>
      </c>
      <c r="G44" s="7" t="s">
        <v>109</v>
      </c>
      <c r="H44" s="6"/>
      <c r="I44" s="8">
        <v>2010</v>
      </c>
    </row>
    <row r="45" spans="1:9" ht="20" customHeight="1">
      <c r="A45" s="6" t="s">
        <v>106</v>
      </c>
      <c r="B45">
        <f>'per 1000vkm'!B45*'per 1000vkm'!L45</f>
        <v>4.1945397599999996</v>
      </c>
      <c r="C45">
        <f>'per 1000vkm'!C45*'per 1000vkm'!L45</f>
        <v>18.729416459999999</v>
      </c>
      <c r="D45">
        <f>'per 1000vkm'!D45*'per 1000vkm'!L45</f>
        <v>106.19087999999999</v>
      </c>
      <c r="E45">
        <f>'per 1000vkm'!E45*'per 1000vkm'!L45</f>
        <v>28.804276199999997</v>
      </c>
      <c r="G45" s="7" t="s">
        <v>109</v>
      </c>
      <c r="H45" s="6"/>
      <c r="I45" s="8">
        <v>2010</v>
      </c>
    </row>
    <row r="46" spans="1:9" ht="20" customHeight="1">
      <c r="A46" s="6" t="s">
        <v>106</v>
      </c>
      <c r="F46">
        <f>'per 1000vkm'!F46*'per 1000vkm'!L46</f>
        <v>0.13273860000000001</v>
      </c>
      <c r="G46" s="7" t="s">
        <v>109</v>
      </c>
      <c r="H46" s="6"/>
      <c r="I46" s="8">
        <v>2010</v>
      </c>
    </row>
    <row r="47" spans="1:9" ht="20" customHeight="1">
      <c r="A47" s="6" t="s">
        <v>106</v>
      </c>
      <c r="F47">
        <f>'per 1000vkm'!F47*'per 1000vkm'!L47</f>
        <v>0.26547720000000002</v>
      </c>
      <c r="G47" s="7" t="s">
        <v>109</v>
      </c>
      <c r="H47" s="6"/>
      <c r="I47" s="8">
        <v>2010</v>
      </c>
    </row>
    <row r="48" spans="1:9" ht="20" customHeight="1">
      <c r="A48" s="6" t="s">
        <v>106</v>
      </c>
      <c r="F48">
        <f>'per 1000vkm'!F48*'per 1000vkm'!L48</f>
        <v>0.66369299999999998</v>
      </c>
      <c r="G48" s="7" t="s">
        <v>109</v>
      </c>
      <c r="H48" s="6"/>
      <c r="I48" s="8">
        <v>2010</v>
      </c>
    </row>
    <row r="49" spans="1:9" ht="20" customHeight="1">
      <c r="A49" s="6" t="s">
        <v>106</v>
      </c>
      <c r="B49">
        <f>'per 1000vkm'!B49*'per 1000vkm'!L49</f>
        <v>9.5571792000000002</v>
      </c>
      <c r="C49">
        <f>'per 1000vkm'!C49*'per 1000vkm'!L49</f>
        <v>13.0083828</v>
      </c>
      <c r="D49">
        <f>'per 1000vkm'!D49*'per 1000vkm'!L49</f>
        <v>1048.6349399999999</v>
      </c>
      <c r="E49">
        <f>'per 1000vkm'!E49*'per 1000vkm'!L49</f>
        <v>73.138968599999998</v>
      </c>
      <c r="G49" s="7" t="s">
        <v>109</v>
      </c>
      <c r="H49" s="6" t="s">
        <v>135</v>
      </c>
      <c r="I49" s="8">
        <v>2010</v>
      </c>
    </row>
    <row r="50" spans="1:9" ht="20" customHeight="1">
      <c r="A50" s="6" t="s">
        <v>106</v>
      </c>
      <c r="B50">
        <f>'per 1000vkm'!B50*'per 1000vkm'!L50</f>
        <v>9.5571792000000002</v>
      </c>
      <c r="C50">
        <f>'per 1000vkm'!C50*'per 1000vkm'!L50</f>
        <v>13.0083828</v>
      </c>
      <c r="D50">
        <f>'per 1000vkm'!D50*'per 1000vkm'!L50</f>
        <v>371.66807999999997</v>
      </c>
      <c r="E50">
        <f>'per 1000vkm'!E50*'per 1000vkm'!L50</f>
        <v>73.138968599999998</v>
      </c>
      <c r="G50" s="7" t="s">
        <v>109</v>
      </c>
      <c r="H50" s="6" t="s">
        <v>114</v>
      </c>
      <c r="I50" s="8">
        <v>2010</v>
      </c>
    </row>
    <row r="51" spans="1:9" ht="20" customHeight="1">
      <c r="A51" s="6" t="s">
        <v>106</v>
      </c>
      <c r="F51">
        <f>'per 1000vkm'!F51*'per 1000vkm'!L51</f>
        <v>13.937552999999999</v>
      </c>
      <c r="G51" s="7" t="s">
        <v>109</v>
      </c>
      <c r="H51" s="6"/>
      <c r="I51" s="8">
        <v>2010</v>
      </c>
    </row>
    <row r="52" spans="1:9" ht="20" customHeight="1">
      <c r="A52" s="6" t="s">
        <v>106</v>
      </c>
      <c r="F52">
        <f>'per 1000vkm'!F52*'per 1000vkm'!L52</f>
        <v>31.193570999999999</v>
      </c>
      <c r="G52" s="7" t="s">
        <v>109</v>
      </c>
      <c r="H52" s="6"/>
      <c r="I52" s="8">
        <v>2010</v>
      </c>
    </row>
    <row r="53" spans="1:9" ht="20" customHeight="1">
      <c r="A53" s="6" t="s">
        <v>106</v>
      </c>
      <c r="B53">
        <f>'per 1000vkm'!B53*'per 1000vkm'!L53</f>
        <v>13.141121399999999</v>
      </c>
      <c r="C53">
        <f>'per 1000vkm'!C53*'per 1000vkm'!L53</f>
        <v>19.645312799999999</v>
      </c>
      <c r="D53">
        <f>'per 1000vkm'!D53*'per 1000vkm'!L53</f>
        <v>106.19087999999999</v>
      </c>
      <c r="E53">
        <f>'per 1000vkm'!E53*'per 1000vkm'!L53</f>
        <v>28.804276199999997</v>
      </c>
      <c r="G53" s="7" t="s">
        <v>109</v>
      </c>
      <c r="H53" s="6"/>
      <c r="I53" s="8">
        <v>2010</v>
      </c>
    </row>
    <row r="54" spans="1:9" ht="20" customHeight="1">
      <c r="A54" s="6" t="s">
        <v>106</v>
      </c>
      <c r="F54">
        <f>'per 1000vkm'!F54*'per 1000vkm'!L54</f>
        <v>0.13273860000000001</v>
      </c>
      <c r="G54" s="7" t="s">
        <v>109</v>
      </c>
      <c r="H54" s="6"/>
      <c r="I54" s="8">
        <v>2010</v>
      </c>
    </row>
    <row r="55" spans="1:9" ht="20" customHeight="1">
      <c r="A55" s="6" t="s">
        <v>106</v>
      </c>
      <c r="F55">
        <f>'per 1000vkm'!F55*'per 1000vkm'!L55</f>
        <v>0.53095440000000005</v>
      </c>
      <c r="G55" s="7" t="s">
        <v>109</v>
      </c>
      <c r="H55" s="6"/>
      <c r="I55" s="8">
        <v>2010</v>
      </c>
    </row>
    <row r="56" spans="1:9" ht="20" customHeight="1">
      <c r="A56" s="6" t="s">
        <v>106</v>
      </c>
      <c r="B56">
        <f>'per 1000vkm'!B56*'per 1000vkm'!L56</f>
        <v>14.986020502600001</v>
      </c>
      <c r="C56">
        <f>'per 1000vkm'!C56*'per 1000vkm'!L56</f>
        <v>6.8219944079000001</v>
      </c>
      <c r="D56">
        <f>'per 1000vkm'!D56*'per 1000vkm'!L56</f>
        <v>30.978564770299997</v>
      </c>
      <c r="E56">
        <f>'per 1000vkm'!E56*'per 1000vkm'!L56</f>
        <v>25.945945944799998</v>
      </c>
      <c r="F56">
        <f>'per 1000vkm'!F56*'per 1000vkm'!L56</f>
        <v>11.183597389999999</v>
      </c>
      <c r="G56" s="7" t="s">
        <v>18</v>
      </c>
      <c r="H56" s="6"/>
      <c r="I56" s="8">
        <v>1998</v>
      </c>
    </row>
    <row r="57" spans="1:9" ht="20" customHeight="1">
      <c r="A57" s="6" t="s">
        <v>144</v>
      </c>
      <c r="B57">
        <f>'per 1000vkm'!B57*'per 1000vkm'!L57</f>
        <v>2.9832245999999998</v>
      </c>
      <c r="C57">
        <f>'per 1000vkm'!C57*'per 1000vkm'!L57</f>
        <v>1.9888163999999997</v>
      </c>
      <c r="D57">
        <f>'per 1000vkm'!D57*'per 1000vkm'!L57</f>
        <v>219.10127339999997</v>
      </c>
      <c r="E57">
        <f>'per 1000vkm'!E57*'per 1000vkm'!L57</f>
        <v>12.9273066</v>
      </c>
      <c r="F57">
        <f>'per 1000vkm'!F57*'per 1000vkm'!L57</f>
        <v>0.16573470000000001</v>
      </c>
      <c r="G57" s="7" t="s">
        <v>150</v>
      </c>
      <c r="H57" s="6"/>
      <c r="I57" s="8">
        <v>1998</v>
      </c>
    </row>
    <row r="58" spans="1:9" ht="20" customHeight="1">
      <c r="A58" s="6" t="s">
        <v>144</v>
      </c>
      <c r="B58">
        <f>'per 1000vkm'!B58*'per 1000vkm'!L58</f>
        <v>2.9832245999999998</v>
      </c>
      <c r="C58">
        <f>'per 1000vkm'!C58*'per 1000vkm'!L58</f>
        <v>1.9888163999999997</v>
      </c>
      <c r="D58">
        <f>'per 1000vkm'!D58*'per 1000vkm'!L58</f>
        <v>116.1800247</v>
      </c>
      <c r="E58">
        <f>'per 1000vkm'!E58*'per 1000vkm'!L58</f>
        <v>13.258775999999999</v>
      </c>
      <c r="F58">
        <f>'per 1000vkm'!F58*'per 1000vkm'!L58</f>
        <v>0.16573470000000001</v>
      </c>
      <c r="G58" s="7" t="s">
        <v>150</v>
      </c>
      <c r="H58" s="6"/>
      <c r="I58" s="8">
        <v>1998</v>
      </c>
    </row>
    <row r="59" spans="1:9" ht="20" customHeight="1">
      <c r="A59" s="6" t="s">
        <v>144</v>
      </c>
      <c r="B59">
        <f>'per 1000vkm'!B59*'per 1000vkm'!L59</f>
        <v>9.4468779000000005</v>
      </c>
      <c r="C59">
        <f>'per 1000vkm'!C59*'per 1000vkm'!L59</f>
        <v>1.8230817000000001</v>
      </c>
      <c r="D59">
        <f>'per 1000vkm'!D59*'per 1000vkm'!L59</f>
        <v>890.82401249999998</v>
      </c>
      <c r="E59">
        <f>'per 1000vkm'!E59*'per 1000vkm'!L59</f>
        <v>0.16573470000000001</v>
      </c>
      <c r="F59">
        <f>'per 1000vkm'!F59*'per 1000vkm'!L59</f>
        <v>0.66293880000000005</v>
      </c>
      <c r="G59" s="7" t="s">
        <v>150</v>
      </c>
      <c r="H59" s="6" t="s">
        <v>158</v>
      </c>
      <c r="I59" s="8">
        <v>1998</v>
      </c>
    </row>
    <row r="60" spans="1:9" ht="20" customHeight="1">
      <c r="A60" s="6" t="s">
        <v>144</v>
      </c>
      <c r="B60">
        <f>'per 1000vkm'!B60*'per 1000vkm'!L60</f>
        <v>6.9608574000000001</v>
      </c>
      <c r="C60">
        <f>'per 1000vkm'!C60*'per 1000vkm'!L60</f>
        <v>1.8230817000000001</v>
      </c>
      <c r="D60">
        <f>'per 1000vkm'!D60*'per 1000vkm'!L60</f>
        <v>333.12674699999997</v>
      </c>
      <c r="E60">
        <f>'per 1000vkm'!E60*'per 1000vkm'!L60</f>
        <v>0.16573470000000001</v>
      </c>
      <c r="F60">
        <f>'per 1000vkm'!F60*'per 1000vkm'!L60</f>
        <v>0.49720409999999993</v>
      </c>
      <c r="G60" s="7" t="s">
        <v>150</v>
      </c>
      <c r="H60" s="6" t="s">
        <v>162</v>
      </c>
      <c r="I60" s="8">
        <v>1998</v>
      </c>
    </row>
    <row r="61" spans="1:9" ht="20" customHeight="1">
      <c r="A61" s="6" t="s">
        <v>144</v>
      </c>
      <c r="B61">
        <f>'per 1000vkm'!B61*'per 1000vkm'!L61</f>
        <v>5.1377756999999997</v>
      </c>
      <c r="C61">
        <f>'per 1000vkm'!C61*'per 1000vkm'!L61</f>
        <v>1.6573469999999999</v>
      </c>
      <c r="D61">
        <f>'per 1000vkm'!D61*'per 1000vkm'!L61</f>
        <v>515.26918230000001</v>
      </c>
      <c r="E61">
        <f>'per 1000vkm'!E61*'per 1000vkm'!L61</f>
        <v>0.16573470000000001</v>
      </c>
      <c r="F61">
        <f>'per 1000vkm'!F61*'per 1000vkm'!L61</f>
        <v>0.33146940000000003</v>
      </c>
      <c r="G61" s="7" t="s">
        <v>150</v>
      </c>
      <c r="H61" s="6" t="s">
        <v>167</v>
      </c>
      <c r="I61" s="8">
        <v>1998</v>
      </c>
    </row>
    <row r="62" spans="1:9" ht="20" customHeight="1">
      <c r="A62" s="6" t="s">
        <v>144</v>
      </c>
      <c r="B62">
        <f>'per 1000vkm'!B62*'per 1000vkm'!L62</f>
        <v>1.8230817000000001</v>
      </c>
      <c r="C62">
        <f>'per 1000vkm'!C62*'per 1000vkm'!L62</f>
        <v>2.1545510999999999</v>
      </c>
      <c r="D62">
        <f>'per 1000vkm'!D62*'per 1000vkm'!L62</f>
        <v>66.459614700000003</v>
      </c>
      <c r="E62">
        <f>'per 1000vkm'!E62*'per 1000vkm'!L62</f>
        <v>0.16573470000000001</v>
      </c>
      <c r="G62" s="7" t="s">
        <v>150</v>
      </c>
      <c r="H62" s="6"/>
      <c r="I62" s="8">
        <v>1998</v>
      </c>
    </row>
    <row r="63" spans="1:9" ht="20" customHeight="1">
      <c r="A63" s="6" t="s">
        <v>171</v>
      </c>
      <c r="B63">
        <f>'per 1000vkm'!B63*'per 1000vkm'!L63</f>
        <v>6.7101584340000002</v>
      </c>
      <c r="C63">
        <f>'per 1000vkm'!C63*'per 1000vkm'!L63</f>
        <v>2.2367194779999999</v>
      </c>
      <c r="D63">
        <f>'per 1000vkm'!D63*'per 1000vkm'!L63</f>
        <v>34.669151909</v>
      </c>
      <c r="E63">
        <f>'per 1000vkm'!E63*'per 1000vkm'!L63</f>
        <v>22.367194779999998</v>
      </c>
      <c r="F63">
        <f>'per 1000vkm'!F63*'per 1000vkm'!L63</f>
        <v>2.2367194779999999</v>
      </c>
      <c r="G63" s="7" t="s">
        <v>18</v>
      </c>
      <c r="H63" s="6"/>
      <c r="I63" s="8">
        <v>1998</v>
      </c>
    </row>
    <row r="64" spans="1:9" ht="20" customHeight="1">
      <c r="A64" s="6" t="s">
        <v>176</v>
      </c>
      <c r="B64">
        <f>'per 1000vkm'!B64*'per 1000vkm'!L64</f>
        <v>68.219944079000001</v>
      </c>
      <c r="C64">
        <f>'per 1000vkm'!C64*'per 1000vkm'!L64</f>
        <v>11.183597389999999</v>
      </c>
      <c r="D64">
        <f>'per 1000vkm'!D64*'per 1000vkm'!L64</f>
        <v>45.852749298999996</v>
      </c>
      <c r="F64">
        <f>'per 1000vkm'!F64*'per 1000vkm'!L64</f>
        <v>10.065237651</v>
      </c>
      <c r="G64" s="7" t="s">
        <v>18</v>
      </c>
      <c r="H64" s="6"/>
      <c r="I64" s="8">
        <v>1998</v>
      </c>
    </row>
    <row r="65" spans="1:9" ht="20" customHeight="1">
      <c r="A65" s="6" t="s">
        <v>185</v>
      </c>
      <c r="B65">
        <f>'per 1000vkm'!B65*'per 1000vkm'!L65</f>
        <v>6.2222222222222223</v>
      </c>
      <c r="D65">
        <f>'per 1000vkm'!D65*'per 1000vkm'!L65</f>
        <v>109.11111111111111</v>
      </c>
      <c r="E65">
        <f>'per 1000vkm'!E65*'per 1000vkm'!L65</f>
        <v>1.4888888888888889</v>
      </c>
      <c r="F65">
        <f>'per 1000vkm'!F65*'per 1000vkm'!L65</f>
        <v>1.1111111111111112</v>
      </c>
      <c r="G65" s="7" t="s">
        <v>190</v>
      </c>
      <c r="H65" s="6" t="s">
        <v>191</v>
      </c>
      <c r="I65" s="8"/>
    </row>
    <row r="66" spans="1:9" ht="20" customHeight="1">
      <c r="A66" s="6" t="s">
        <v>185</v>
      </c>
      <c r="B66">
        <f>'per 1000vkm'!B66*'per 1000vkm'!L66</f>
        <v>6</v>
      </c>
      <c r="D66">
        <f>'per 1000vkm'!D66*'per 1000vkm'!L66</f>
        <v>7.1111111111111116</v>
      </c>
      <c r="E66">
        <f>'per 1000vkm'!E66*'per 1000vkm'!L66</f>
        <v>1.4888888888888889</v>
      </c>
      <c r="F66">
        <f>'per 1000vkm'!F66*'per 1000vkm'!L66</f>
        <v>2.8888888888888888</v>
      </c>
      <c r="G66" s="7" t="s">
        <v>190</v>
      </c>
      <c r="H66" s="6" t="s">
        <v>191</v>
      </c>
      <c r="I66" s="8"/>
    </row>
    <row r="67" spans="1:9" ht="20" customHeight="1">
      <c r="A67" s="6" t="s">
        <v>185</v>
      </c>
      <c r="B67">
        <f>'per 1000vkm'!B67*'per 1000vkm'!L67</f>
        <v>37.200000000000003</v>
      </c>
      <c r="D67">
        <f>'per 1000vkm'!D67*'per 1000vkm'!L67</f>
        <v>109.17777777777778</v>
      </c>
      <c r="E67">
        <f>'per 1000vkm'!E67*'per 1000vkm'!L67</f>
        <v>1.4888888888888889</v>
      </c>
      <c r="F67">
        <f>'per 1000vkm'!F67*'per 1000vkm'!L67</f>
        <v>1.1111111111111112</v>
      </c>
      <c r="G67" s="7" t="s">
        <v>190</v>
      </c>
      <c r="H67" s="6" t="s">
        <v>191</v>
      </c>
      <c r="I67" s="8"/>
    </row>
    <row r="68" spans="1:9" ht="20" customHeight="1">
      <c r="A68" s="6" t="s">
        <v>185</v>
      </c>
      <c r="B68">
        <f>'per 1000vkm'!B68*'per 1000vkm'!L68</f>
        <v>22.888888888888889</v>
      </c>
      <c r="D68">
        <f>'per 1000vkm'!D68*'per 1000vkm'!L68</f>
        <v>7.0222222222222221</v>
      </c>
      <c r="E68">
        <f>'per 1000vkm'!E68*'per 1000vkm'!L68</f>
        <v>1.4888888888888889</v>
      </c>
      <c r="F68">
        <f>'per 1000vkm'!F68*'per 1000vkm'!L68</f>
        <v>2.8888888888888888</v>
      </c>
      <c r="G68" s="7" t="s">
        <v>190</v>
      </c>
      <c r="H68" s="6" t="s">
        <v>191</v>
      </c>
      <c r="I68" s="8"/>
    </row>
    <row r="69" spans="1:9" ht="20" customHeight="1">
      <c r="A69" s="6" t="s">
        <v>199</v>
      </c>
      <c r="B69">
        <f>'per 1000vkm'!B69*'per 1000vkm'!L69</f>
        <v>9.1705498598000013</v>
      </c>
      <c r="C69">
        <f>'per 1000vkm'!C69*'per 1000vkm'!L69</f>
        <v>4.8089468776999995</v>
      </c>
      <c r="D69">
        <f>'per 1000vkm'!D69*'per 1000vkm'!L69</f>
        <v>11.7427772595</v>
      </c>
      <c r="E69">
        <f>'per 1000vkm'!E69*'per 1000vkm'!L69</f>
        <v>7.0456663556999999</v>
      </c>
      <c r="F69">
        <f>'per 1000vkm'!F69*'per 1000vkm'!L69</f>
        <v>10.288909598799998</v>
      </c>
      <c r="G69" s="7" t="s">
        <v>18</v>
      </c>
      <c r="H69" s="6"/>
      <c r="I69" s="8">
        <v>1998</v>
      </c>
    </row>
    <row r="70" spans="1:9" ht="20" customHeight="1">
      <c r="A70" s="6" t="s">
        <v>205</v>
      </c>
      <c r="B70">
        <f>'per 1000vkm'!B70*'per 1000vkm'!L70</f>
        <v>117.43944722681347</v>
      </c>
      <c r="G70" s="12" t="s">
        <v>208</v>
      </c>
      <c r="H70" s="6"/>
      <c r="I70" s="8">
        <v>1992</v>
      </c>
    </row>
    <row r="71" spans="1:9" ht="20" customHeight="1">
      <c r="A71" s="6" t="s">
        <v>205</v>
      </c>
      <c r="B71">
        <f>'per 1000vkm'!B71*'per 1000vkm'!L71</f>
        <v>16.775396085000001</v>
      </c>
      <c r="C71">
        <f>'per 1000vkm'!C71*'per 1000vkm'!L71</f>
        <v>5.5917986949999996</v>
      </c>
      <c r="E71">
        <f>'per 1000vkm'!E71*'per 1000vkm'!L71</f>
        <v>8.9468779119999997</v>
      </c>
      <c r="F71">
        <f>'per 1000vkm'!F71*'per 1000vkm'!L71</f>
        <v>6.7101584340000002</v>
      </c>
      <c r="G71" s="7" t="s">
        <v>18</v>
      </c>
      <c r="H71" s="6"/>
      <c r="I71" s="8">
        <v>1998</v>
      </c>
    </row>
    <row r="72" spans="1:9" ht="20" customHeight="1">
      <c r="A72" s="13" t="s">
        <v>210</v>
      </c>
      <c r="B72">
        <f>'per 1000vkm'!B72*'per 1000vkm'!L72</f>
        <v>14.832000000000001</v>
      </c>
      <c r="D72">
        <f>'per 1000vkm'!D72*'per 1000vkm'!L72</f>
        <v>60.152000000000008</v>
      </c>
      <c r="E72">
        <f>'per 1000vkm'!E72*'per 1000vkm'!L72</f>
        <v>58.504000000000005</v>
      </c>
      <c r="F72">
        <f>'per 1000vkm'!F72*'per 1000vkm'!L72</f>
        <v>29.664000000000001</v>
      </c>
      <c r="G72" s="12" t="s">
        <v>215</v>
      </c>
      <c r="H72" s="6"/>
      <c r="I72" s="8">
        <v>2001</v>
      </c>
    </row>
    <row r="73" spans="1:9" ht="20" customHeight="1">
      <c r="A73" s="13" t="s">
        <v>210</v>
      </c>
      <c r="F73">
        <f>'per 1000vkm'!F73*'per 1000vkm'!L73</f>
        <v>10.1816</v>
      </c>
      <c r="G73" s="12" t="s">
        <v>217</v>
      </c>
      <c r="H73" s="6"/>
      <c r="I73" s="8">
        <v>2004</v>
      </c>
    </row>
    <row r="74" spans="1:9" ht="20" customHeight="1">
      <c r="A74" s="6" t="s">
        <v>218</v>
      </c>
      <c r="B74">
        <f>'per 1000vkm'!B74*'per 1000vkm'!L74</f>
        <v>22.367194779999998</v>
      </c>
      <c r="C74">
        <f>'per 1000vkm'!C74*'per 1000vkm'!L74</f>
        <v>13.420316868</v>
      </c>
      <c r="E74">
        <f>'per 1000vkm'!E74*'per 1000vkm'!L74</f>
        <v>20.130475302000001</v>
      </c>
      <c r="F74">
        <f>'per 1000vkm'!F74*'per 1000vkm'!L74</f>
        <v>12.301957129</v>
      </c>
      <c r="G74" s="7" t="s">
        <v>18</v>
      </c>
      <c r="H74" s="6"/>
      <c r="I74" s="8">
        <v>1998</v>
      </c>
    </row>
    <row r="75" spans="1:9" ht="20" customHeight="1">
      <c r="A75" s="6" t="s">
        <v>222</v>
      </c>
      <c r="B75">
        <f>'per 1000vkm'!B75*'per 1000vkm'!L75</f>
        <v>14.0913327114</v>
      </c>
      <c r="C75">
        <f>'per 1000vkm'!C75*'per 1000vkm'!L75</f>
        <v>6.4864864861999996</v>
      </c>
      <c r="D75">
        <f>'per 1000vkm'!D75*'per 1000vkm'!L75</f>
        <v>29.412861135699998</v>
      </c>
      <c r="E75">
        <f>'per 1000vkm'!E75*'per 1000vkm'!L75</f>
        <v>13.532152841899999</v>
      </c>
      <c r="F75">
        <f>'per 1000vkm'!F75*'per 1000vkm'!L75</f>
        <v>2.9077353214000001</v>
      </c>
      <c r="G75" s="7" t="s">
        <v>18</v>
      </c>
      <c r="H75" s="6"/>
      <c r="I75" s="8">
        <v>1998</v>
      </c>
    </row>
    <row r="76" spans="1:9" ht="20" customHeight="1">
      <c r="A76" s="6" t="s">
        <v>227</v>
      </c>
      <c r="B76">
        <f>'per 1000vkm'!B76*'per 1000vkm'!L76</f>
        <v>7.828518173</v>
      </c>
      <c r="C76">
        <f>'per 1000vkm'!C76*'per 1000vkm'!L76</f>
        <v>7.828518173</v>
      </c>
      <c r="D76">
        <f>'per 1000vkm'!D76*'per 1000vkm'!L76</f>
        <v>2.2367194779999999</v>
      </c>
      <c r="E76">
        <f>'per 1000vkm'!E76*'per 1000vkm'!L76</f>
        <v>7.828518173</v>
      </c>
      <c r="F76">
        <f>'per 1000vkm'!F76*'per 1000vkm'!L76</f>
        <v>3.3550792170000001</v>
      </c>
      <c r="G76" s="7" t="s">
        <v>18</v>
      </c>
      <c r="H76" s="6"/>
      <c r="I76" s="8">
        <v>1998</v>
      </c>
    </row>
    <row r="77" spans="1:9" ht="20" customHeight="1">
      <c r="A77" s="6" t="s">
        <v>228</v>
      </c>
      <c r="B77">
        <f>'per 1000vkm'!B77*'per 1000vkm'!L77</f>
        <v>12.1901211551</v>
      </c>
      <c r="C77">
        <f>'per 1000vkm'!C77*'per 1000vkm'!L77</f>
        <v>8.7232059641999999</v>
      </c>
      <c r="D77">
        <f>'per 1000vkm'!D77*'per 1000vkm'!L77</f>
        <v>19.459459458599998</v>
      </c>
      <c r="E77">
        <f>'per 1000vkm'!E77*'per 1000vkm'!L77</f>
        <v>13.532152841899999</v>
      </c>
      <c r="F77">
        <f>'per 1000vkm'!F77*'per 1000vkm'!L77</f>
        <v>17.4464119284</v>
      </c>
      <c r="G77" s="7" t="s">
        <v>18</v>
      </c>
      <c r="H77" s="6"/>
      <c r="I77" s="8">
        <v>1998</v>
      </c>
    </row>
    <row r="78" spans="1:9" ht="20" customHeight="1">
      <c r="A78" s="6" t="s">
        <v>233</v>
      </c>
      <c r="B78">
        <f>'per 1000vkm'!B78*'per 1000vkm'!L78</f>
        <v>7.828518173</v>
      </c>
      <c r="C78">
        <f>'per 1000vkm'!C78*'per 1000vkm'!L78</f>
        <v>6.7101584340000002</v>
      </c>
      <c r="E78">
        <f>'per 1000vkm'!E78*'per 1000vkm'!L78</f>
        <v>15.657036346</v>
      </c>
      <c r="F78">
        <f>'per 1000vkm'!F78*'per 1000vkm'!L78</f>
        <v>2.2367194779999999</v>
      </c>
      <c r="G78" s="7" t="s">
        <v>18</v>
      </c>
      <c r="H78" s="6"/>
      <c r="I78" s="8">
        <v>1998</v>
      </c>
    </row>
    <row r="79" spans="1:9" ht="20" customHeight="1">
      <c r="A79" s="6" t="s">
        <v>235</v>
      </c>
      <c r="B79">
        <f>'per 1000vkm'!B79*'per 1000vkm'!L79</f>
        <v>10.7362534944</v>
      </c>
      <c r="C79">
        <f>'per 1000vkm'!C79*'per 1000vkm'!L79</f>
        <v>4.1379310343000002</v>
      </c>
      <c r="D79">
        <f>'per 1000vkm'!D79*'per 1000vkm'!L79</f>
        <v>11.854613233399999</v>
      </c>
      <c r="E79">
        <f>'per 1000vkm'!E79*'per 1000vkm'!L79</f>
        <v>18.788443615199999</v>
      </c>
      <c r="F79">
        <f>'per 1000vkm'!F79*'per 1000vkm'!L79</f>
        <v>10.5125815466</v>
      </c>
      <c r="G79" s="7" t="s">
        <v>18</v>
      </c>
      <c r="H79" s="6"/>
      <c r="I79" s="8">
        <v>1998</v>
      </c>
    </row>
    <row r="80" spans="1:9" ht="20" customHeight="1">
      <c r="A80" s="6" t="s">
        <v>241</v>
      </c>
      <c r="B80">
        <f>'per 1000vkm'!B80*'per 1000vkm'!L80</f>
        <v>12.637465050699998</v>
      </c>
      <c r="C80">
        <f>'per 1000vkm'!C80*'per 1000vkm'!L80</f>
        <v>5.8154706428000003</v>
      </c>
      <c r="D80">
        <f>'per 1000vkm'!D80*'per 1000vkm'!L80</f>
        <v>47.194780985800001</v>
      </c>
      <c r="E80">
        <f>'per 1000vkm'!E80*'per 1000vkm'!L80</f>
        <v>4.8089468776999995</v>
      </c>
      <c r="F80">
        <f>'per 1000vkm'!F80*'per 1000vkm'!L80</f>
        <v>14.0913327114</v>
      </c>
      <c r="G80" s="7" t="s">
        <v>18</v>
      </c>
      <c r="H80" s="6"/>
      <c r="I80" s="8">
        <v>1998</v>
      </c>
    </row>
    <row r="81" spans="1:9" ht="20" customHeight="1">
      <c r="A81" s="6" t="s">
        <v>260</v>
      </c>
      <c r="B81">
        <f>'per 1000vkm'!B81*'per 1000vkm'!L81</f>
        <v>12.426999999999998</v>
      </c>
      <c r="C81">
        <f>'per 1000vkm'!C81*'per 1000vkm'!L81</f>
        <v>1.8640000000000001</v>
      </c>
      <c r="D81">
        <f>'per 1000vkm'!D81*'per 1000vkm'!L81</f>
        <v>31.069000000000003</v>
      </c>
      <c r="E81">
        <f>'per 1000vkm'!E81*'per 1000vkm'!L81</f>
        <v>18.641000000000002</v>
      </c>
      <c r="G81" s="12" t="s">
        <v>268</v>
      </c>
      <c r="H81" s="6"/>
      <c r="I81" s="8">
        <v>2007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28386-27A5-E341-B29C-C3A25146ED33}">
  <dimension ref="A1:L83"/>
  <sheetViews>
    <sheetView topLeftCell="B13" zoomScale="70" zoomScaleNormal="70" workbookViewId="0">
      <selection activeCell="D1" sqref="D1"/>
    </sheetView>
  </sheetViews>
  <sheetFormatPr defaultColWidth="10.83203125" defaultRowHeight="20" customHeight="1"/>
  <cols>
    <col min="1" max="1" width="10.83203125" style="1"/>
    <col min="2" max="2" width="11.33203125" style="1" bestFit="1" customWidth="1"/>
    <col min="3" max="3" width="10.9140625" style="1" bestFit="1" customWidth="1"/>
    <col min="4" max="4" width="12.25" style="1" bestFit="1" customWidth="1"/>
    <col min="5" max="5" width="11.33203125" style="1" bestFit="1" customWidth="1"/>
    <col min="6" max="6" width="10.9140625" style="1" bestFit="1" customWidth="1"/>
    <col min="7" max="7" width="8.58203125" style="43" customWidth="1"/>
    <col min="8" max="9" width="8.58203125" style="41" customWidth="1"/>
    <col min="10" max="11" width="8.6640625" style="1"/>
    <col min="12" max="16384" width="10.83203125" style="1"/>
  </cols>
  <sheetData>
    <row r="1" spans="1:12" ht="20" customHeight="1">
      <c r="A1" s="24" t="s">
        <v>0</v>
      </c>
      <c r="B1" s="24" t="s">
        <v>1</v>
      </c>
      <c r="C1" s="24" t="s">
        <v>2</v>
      </c>
      <c r="D1" s="24" t="s">
        <v>3</v>
      </c>
      <c r="E1" s="24" t="s">
        <v>314</v>
      </c>
      <c r="F1" s="24" t="s">
        <v>4</v>
      </c>
      <c r="G1" s="19" t="s">
        <v>5</v>
      </c>
      <c r="H1" s="19" t="s">
        <v>6</v>
      </c>
      <c r="I1" s="19" t="s">
        <v>7</v>
      </c>
      <c r="J1" s="3" t="s">
        <v>8</v>
      </c>
      <c r="K1" s="3" t="s">
        <v>9</v>
      </c>
      <c r="L1" s="4" t="s">
        <v>285</v>
      </c>
    </row>
    <row r="2" spans="1:12" ht="20" customHeight="1">
      <c r="A2" s="6" t="s">
        <v>10</v>
      </c>
      <c r="B2" s="50">
        <v>15.7688723199</v>
      </c>
      <c r="C2" s="50">
        <v>7.1575023295999998</v>
      </c>
      <c r="D2" s="50">
        <v>29.412861135699998</v>
      </c>
      <c r="E2" s="50">
        <v>25.834109970899998</v>
      </c>
      <c r="F2" s="50">
        <v>6.2628145383999998</v>
      </c>
      <c r="G2" s="43" t="s">
        <v>16</v>
      </c>
      <c r="H2" s="43" t="s">
        <v>17</v>
      </c>
      <c r="J2" s="7" t="s">
        <v>18</v>
      </c>
      <c r="K2" s="6"/>
      <c r="L2" s="8">
        <v>1998</v>
      </c>
    </row>
    <row r="3" spans="1:12" ht="20" customHeight="1">
      <c r="A3" s="6" t="s">
        <v>19</v>
      </c>
      <c r="B3" s="50">
        <v>21.248835041</v>
      </c>
      <c r="C3" s="50">
        <v>7.828518173</v>
      </c>
      <c r="D3" s="50"/>
      <c r="E3" s="50">
        <v>11.183597389999999</v>
      </c>
      <c r="F3" s="50">
        <v>8.9468779119999997</v>
      </c>
      <c r="G3" s="43" t="s">
        <v>16</v>
      </c>
      <c r="H3" s="43" t="s">
        <v>17</v>
      </c>
      <c r="J3" s="7" t="s">
        <v>18</v>
      </c>
      <c r="K3" s="6"/>
      <c r="L3" s="8">
        <v>1998</v>
      </c>
    </row>
    <row r="4" spans="1:12" ht="20" customHeight="1">
      <c r="A4" s="6" t="s">
        <v>24</v>
      </c>
      <c r="B4" s="50">
        <v>39.662999999999997</v>
      </c>
      <c r="C4" s="50"/>
      <c r="D4" s="50">
        <v>296.37074999999999</v>
      </c>
      <c r="E4" s="50">
        <v>87.038250000000005</v>
      </c>
      <c r="F4" s="50">
        <v>2.2035</v>
      </c>
      <c r="G4" s="41" t="s">
        <v>29</v>
      </c>
      <c r="H4" s="41" t="s">
        <v>30</v>
      </c>
      <c r="I4" s="41" t="s">
        <v>31</v>
      </c>
      <c r="J4" s="7" t="s">
        <v>32</v>
      </c>
      <c r="K4" s="6"/>
      <c r="L4" s="8">
        <v>1989</v>
      </c>
    </row>
    <row r="5" spans="1:12" ht="20" customHeight="1">
      <c r="A5" s="6" t="s">
        <v>24</v>
      </c>
      <c r="B5" s="50">
        <v>61.698</v>
      </c>
      <c r="C5" s="50"/>
      <c r="D5" s="50">
        <v>296.37074999999999</v>
      </c>
      <c r="E5" s="50">
        <v>87.038250000000005</v>
      </c>
      <c r="F5" s="50">
        <v>2.2035</v>
      </c>
      <c r="G5" s="41" t="s">
        <v>29</v>
      </c>
      <c r="H5" s="41" t="s">
        <v>30</v>
      </c>
      <c r="I5" s="41" t="s">
        <v>34</v>
      </c>
      <c r="J5" s="7" t="s">
        <v>32</v>
      </c>
      <c r="K5" s="6"/>
      <c r="L5" s="8">
        <v>1989</v>
      </c>
    </row>
    <row r="6" spans="1:12" ht="20" customHeight="1">
      <c r="A6" s="6" t="s">
        <v>24</v>
      </c>
      <c r="B6" s="50">
        <v>38.561250000000001</v>
      </c>
      <c r="C6" s="50"/>
      <c r="D6" s="50">
        <v>2.2035</v>
      </c>
      <c r="E6" s="50">
        <v>121.1925</v>
      </c>
      <c r="F6" s="50">
        <v>7.71225</v>
      </c>
      <c r="G6" s="41" t="s">
        <v>29</v>
      </c>
      <c r="H6" s="41" t="s">
        <v>38</v>
      </c>
      <c r="I6" s="41" t="s">
        <v>31</v>
      </c>
      <c r="J6" s="7" t="s">
        <v>32</v>
      </c>
      <c r="K6" s="6"/>
      <c r="L6" s="8">
        <v>1989</v>
      </c>
    </row>
    <row r="7" spans="1:12" ht="20" customHeight="1">
      <c r="A7" s="6" t="s">
        <v>39</v>
      </c>
      <c r="B7" s="50">
        <v>1</v>
      </c>
      <c r="C7" s="50"/>
      <c r="D7" s="50">
        <v>449</v>
      </c>
      <c r="E7" s="50">
        <v>20</v>
      </c>
      <c r="F7" s="50">
        <v>4</v>
      </c>
      <c r="G7" s="41" t="s">
        <v>44</v>
      </c>
      <c r="H7" s="43" t="s">
        <v>30</v>
      </c>
      <c r="I7" s="41" t="s">
        <v>31</v>
      </c>
      <c r="J7" s="7" t="s">
        <v>45</v>
      </c>
      <c r="K7" s="6"/>
      <c r="L7" s="8">
        <v>2017</v>
      </c>
    </row>
    <row r="8" spans="1:12" ht="20" customHeight="1">
      <c r="A8" s="6" t="s">
        <v>39</v>
      </c>
      <c r="B8" s="50">
        <v>1</v>
      </c>
      <c r="C8" s="50"/>
      <c r="D8" s="50">
        <v>449</v>
      </c>
      <c r="E8" s="50">
        <v>20</v>
      </c>
      <c r="F8" s="50">
        <v>4</v>
      </c>
      <c r="G8" s="41" t="s">
        <v>44</v>
      </c>
      <c r="H8" s="43" t="s">
        <v>30</v>
      </c>
      <c r="I8" s="41" t="s">
        <v>34</v>
      </c>
      <c r="J8" s="7" t="s">
        <v>45</v>
      </c>
      <c r="K8" s="6"/>
      <c r="L8" s="8">
        <v>2017</v>
      </c>
    </row>
    <row r="9" spans="1:12" ht="20" customHeight="1">
      <c r="A9" s="6" t="s">
        <v>39</v>
      </c>
      <c r="B9" s="50">
        <v>1</v>
      </c>
      <c r="C9" s="50"/>
      <c r="D9" s="50">
        <v>94</v>
      </c>
      <c r="E9" s="50">
        <v>20</v>
      </c>
      <c r="F9" s="50">
        <v>4</v>
      </c>
      <c r="G9" s="41" t="s">
        <v>44</v>
      </c>
      <c r="H9" s="43" t="s">
        <v>38</v>
      </c>
      <c r="I9" s="41" t="s">
        <v>31</v>
      </c>
      <c r="J9" s="7" t="s">
        <v>45</v>
      </c>
      <c r="K9" s="6"/>
      <c r="L9" s="8">
        <v>2017</v>
      </c>
    </row>
    <row r="10" spans="1:12" ht="20" customHeight="1">
      <c r="A10" s="6" t="s">
        <v>39</v>
      </c>
      <c r="B10" s="50">
        <v>1</v>
      </c>
      <c r="C10" s="50"/>
      <c r="D10" s="50">
        <v>94</v>
      </c>
      <c r="E10" s="50">
        <v>20</v>
      </c>
      <c r="F10" s="50">
        <v>4</v>
      </c>
      <c r="G10" s="41" t="s">
        <v>44</v>
      </c>
      <c r="H10" s="43" t="s">
        <v>38</v>
      </c>
      <c r="I10" s="41" t="s">
        <v>34</v>
      </c>
      <c r="J10" s="7" t="s">
        <v>45</v>
      </c>
      <c r="K10" s="6"/>
      <c r="L10" s="8">
        <v>2017</v>
      </c>
    </row>
    <row r="11" spans="1:12" ht="20" customHeight="1">
      <c r="A11" s="6" t="s">
        <v>47</v>
      </c>
      <c r="B11" s="50">
        <v>12.972972972399999</v>
      </c>
      <c r="C11" s="50">
        <v>6.9338303818</v>
      </c>
      <c r="D11" s="50">
        <v>10.6244175205</v>
      </c>
      <c r="E11" s="50">
        <v>17.7819198501</v>
      </c>
      <c r="F11" s="50"/>
      <c r="G11" s="43" t="s">
        <v>16</v>
      </c>
      <c r="H11" s="43" t="s">
        <v>17</v>
      </c>
      <c r="J11" s="7" t="s">
        <v>18</v>
      </c>
      <c r="K11" s="6"/>
      <c r="L11" s="8">
        <v>1998</v>
      </c>
    </row>
    <row r="12" spans="1:12" ht="20" customHeight="1">
      <c r="A12" s="6" t="s">
        <v>59</v>
      </c>
      <c r="B12" s="50">
        <v>10.740971799999999</v>
      </c>
      <c r="C12" s="50"/>
      <c r="D12" s="50"/>
      <c r="E12" s="50"/>
      <c r="F12" s="50"/>
      <c r="G12" s="44" t="s">
        <v>61</v>
      </c>
      <c r="H12" s="44" t="s">
        <v>17</v>
      </c>
      <c r="I12" s="42"/>
      <c r="J12" s="7" t="s">
        <v>62</v>
      </c>
      <c r="K12" s="6" t="s">
        <v>63</v>
      </c>
      <c r="L12" s="8">
        <v>2008</v>
      </c>
    </row>
    <row r="13" spans="1:12" ht="20" customHeight="1">
      <c r="A13" s="6" t="s">
        <v>59</v>
      </c>
      <c r="B13" s="50">
        <v>10.740971799999999</v>
      </c>
      <c r="C13" s="50"/>
      <c r="D13" s="50">
        <v>0.32370051999999999</v>
      </c>
      <c r="E13" s="50"/>
      <c r="F13" s="50"/>
      <c r="G13" s="44" t="s">
        <v>61</v>
      </c>
      <c r="H13" s="44" t="s">
        <v>17</v>
      </c>
      <c r="I13" s="42"/>
      <c r="J13" s="7" t="s">
        <v>62</v>
      </c>
      <c r="K13" s="6" t="s">
        <v>63</v>
      </c>
      <c r="L13" s="8">
        <v>2008</v>
      </c>
    </row>
    <row r="14" spans="1:12" ht="20" customHeight="1">
      <c r="A14" s="6" t="s">
        <v>64</v>
      </c>
      <c r="B14" s="50">
        <v>40.168291799999999</v>
      </c>
      <c r="C14" s="50"/>
      <c r="D14" s="50"/>
      <c r="E14" s="50"/>
      <c r="F14" s="50"/>
      <c r="G14" s="44" t="s">
        <v>44</v>
      </c>
      <c r="H14" s="44" t="s">
        <v>17</v>
      </c>
      <c r="I14" s="43"/>
      <c r="J14" s="7" t="s">
        <v>62</v>
      </c>
      <c r="K14" s="6"/>
      <c r="L14" s="8">
        <v>2008</v>
      </c>
    </row>
    <row r="15" spans="1:12" ht="20" customHeight="1">
      <c r="A15" s="6" t="s">
        <v>64</v>
      </c>
      <c r="B15" s="50">
        <v>20.4519874</v>
      </c>
      <c r="C15" s="50"/>
      <c r="D15" s="50"/>
      <c r="E15" s="50"/>
      <c r="F15" s="50"/>
      <c r="G15" s="44" t="s">
        <v>29</v>
      </c>
      <c r="H15" s="44" t="s">
        <v>17</v>
      </c>
      <c r="I15" s="43"/>
      <c r="J15" s="7" t="s">
        <v>62</v>
      </c>
      <c r="K15" s="6" t="s">
        <v>68</v>
      </c>
      <c r="L15" s="8">
        <v>2008</v>
      </c>
    </row>
    <row r="16" spans="1:12" ht="20" customHeight="1">
      <c r="A16" s="6" t="s">
        <v>64</v>
      </c>
      <c r="B16" s="50"/>
      <c r="C16" s="50"/>
      <c r="D16" s="50"/>
      <c r="E16" s="50">
        <v>74.00970980000001</v>
      </c>
      <c r="F16" s="50"/>
      <c r="G16" s="44" t="s">
        <v>29</v>
      </c>
      <c r="H16" s="44" t="s">
        <v>17</v>
      </c>
      <c r="I16" s="42"/>
      <c r="J16" s="7" t="s">
        <v>62</v>
      </c>
      <c r="K16" s="6" t="s">
        <v>68</v>
      </c>
      <c r="L16" s="8">
        <v>2008</v>
      </c>
    </row>
    <row r="17" spans="1:12" ht="20" customHeight="1">
      <c r="A17" s="6" t="s">
        <v>64</v>
      </c>
      <c r="B17" s="50"/>
      <c r="C17" s="50"/>
      <c r="D17" s="50">
        <v>485.55077999999997</v>
      </c>
      <c r="E17" s="50"/>
      <c r="F17" s="50"/>
      <c r="G17" s="44" t="s">
        <v>29</v>
      </c>
      <c r="H17" s="44" t="s">
        <v>17</v>
      </c>
      <c r="I17" s="42"/>
      <c r="J17" s="7" t="s">
        <v>62</v>
      </c>
      <c r="K17" s="6" t="s">
        <v>69</v>
      </c>
      <c r="L17" s="8">
        <v>2008</v>
      </c>
    </row>
    <row r="18" spans="1:12" ht="20" customHeight="1">
      <c r="A18" s="6" t="s">
        <v>64</v>
      </c>
      <c r="B18" s="50"/>
      <c r="C18" s="50"/>
      <c r="D18" s="50">
        <v>1471.366</v>
      </c>
      <c r="E18" s="50"/>
      <c r="F18" s="50"/>
      <c r="G18" s="44" t="s">
        <v>29</v>
      </c>
      <c r="H18" s="44" t="s">
        <v>17</v>
      </c>
      <c r="I18" s="42"/>
      <c r="J18" s="7" t="s">
        <v>62</v>
      </c>
      <c r="K18" s="6" t="s">
        <v>69</v>
      </c>
      <c r="L18" s="8">
        <v>2008</v>
      </c>
    </row>
    <row r="19" spans="1:12" ht="20" customHeight="1">
      <c r="A19" s="6" t="s">
        <v>64</v>
      </c>
      <c r="B19" s="50"/>
      <c r="C19" s="50"/>
      <c r="D19" s="50">
        <v>161.85025999999999</v>
      </c>
      <c r="E19" s="50"/>
      <c r="F19" s="50"/>
      <c r="G19" s="44" t="s">
        <v>29</v>
      </c>
      <c r="H19" s="44" t="s">
        <v>17</v>
      </c>
      <c r="I19" s="42"/>
      <c r="J19" s="7" t="s">
        <v>62</v>
      </c>
      <c r="K19" s="6" t="s">
        <v>70</v>
      </c>
      <c r="L19" s="8">
        <v>2008</v>
      </c>
    </row>
    <row r="20" spans="1:12" ht="20" customHeight="1">
      <c r="A20" s="6" t="s">
        <v>64</v>
      </c>
      <c r="B20" s="50"/>
      <c r="C20" s="50"/>
      <c r="D20" s="50">
        <v>647.40103999999997</v>
      </c>
      <c r="E20" s="50"/>
      <c r="F20" s="50"/>
      <c r="G20" s="44" t="s">
        <v>29</v>
      </c>
      <c r="H20" s="44" t="s">
        <v>17</v>
      </c>
      <c r="I20" s="42"/>
      <c r="J20" s="7" t="s">
        <v>62</v>
      </c>
      <c r="K20" s="6" t="s">
        <v>70</v>
      </c>
      <c r="L20" s="8">
        <v>2008</v>
      </c>
    </row>
    <row r="21" spans="1:12" ht="20" customHeight="1">
      <c r="A21" s="6" t="s">
        <v>64</v>
      </c>
      <c r="B21" s="50"/>
      <c r="C21" s="50"/>
      <c r="D21" s="50"/>
      <c r="E21" s="50"/>
      <c r="F21" s="50">
        <v>13.242293999999999</v>
      </c>
      <c r="G21" s="44" t="s">
        <v>29</v>
      </c>
      <c r="H21" s="44" t="s">
        <v>30</v>
      </c>
      <c r="I21" s="42"/>
      <c r="J21" s="7" t="s">
        <v>62</v>
      </c>
      <c r="K21" s="6"/>
      <c r="L21" s="8">
        <v>2008</v>
      </c>
    </row>
    <row r="22" spans="1:12" ht="20" customHeight="1">
      <c r="A22" s="6" t="s">
        <v>64</v>
      </c>
      <c r="B22" s="50"/>
      <c r="C22" s="50"/>
      <c r="D22" s="50"/>
      <c r="E22" s="50"/>
      <c r="F22" s="50">
        <v>32.222915399999998</v>
      </c>
      <c r="G22" s="44" t="s">
        <v>29</v>
      </c>
      <c r="H22" s="44" t="s">
        <v>38</v>
      </c>
      <c r="I22" s="43"/>
      <c r="J22" s="7" t="s">
        <v>62</v>
      </c>
      <c r="K22" s="6"/>
      <c r="L22" s="8">
        <v>2008</v>
      </c>
    </row>
    <row r="23" spans="1:12" ht="20" customHeight="1">
      <c r="A23" s="6" t="s">
        <v>64</v>
      </c>
      <c r="B23" s="50"/>
      <c r="C23" s="50"/>
      <c r="D23" s="50"/>
      <c r="E23" s="50"/>
      <c r="F23" s="50">
        <v>24.277539000000001</v>
      </c>
      <c r="G23" s="44" t="s">
        <v>29</v>
      </c>
      <c r="H23" s="44" t="s">
        <v>30</v>
      </c>
      <c r="I23" s="43"/>
      <c r="J23" s="7" t="s">
        <v>62</v>
      </c>
      <c r="K23" s="6"/>
      <c r="L23" s="8">
        <v>2008</v>
      </c>
    </row>
    <row r="24" spans="1:12" ht="20" customHeight="1">
      <c r="A24" s="6" t="s">
        <v>64</v>
      </c>
      <c r="B24" s="50"/>
      <c r="C24" s="50"/>
      <c r="D24" s="50"/>
      <c r="E24" s="50"/>
      <c r="F24" s="50">
        <v>58.707503399999993</v>
      </c>
      <c r="G24" s="44" t="s">
        <v>29</v>
      </c>
      <c r="H24" s="44" t="s">
        <v>38</v>
      </c>
      <c r="I24" s="43"/>
      <c r="J24" s="7" t="s">
        <v>62</v>
      </c>
      <c r="K24" s="6"/>
      <c r="L24" s="8">
        <v>2008</v>
      </c>
    </row>
    <row r="25" spans="1:12" ht="20" customHeight="1">
      <c r="A25" s="6" t="s">
        <v>64</v>
      </c>
      <c r="B25" s="50"/>
      <c r="C25" s="50"/>
      <c r="D25" s="50"/>
      <c r="E25" s="50">
        <v>29.133046799999999</v>
      </c>
      <c r="F25" s="50"/>
      <c r="G25" s="44" t="s">
        <v>80</v>
      </c>
      <c r="H25" s="44" t="s">
        <v>17</v>
      </c>
      <c r="I25" s="43"/>
      <c r="J25" s="7" t="s">
        <v>62</v>
      </c>
      <c r="K25" s="6"/>
      <c r="L25" s="8">
        <v>2008</v>
      </c>
    </row>
    <row r="26" spans="1:12" ht="20" customHeight="1">
      <c r="A26" s="6" t="s">
        <v>64</v>
      </c>
      <c r="B26" s="50"/>
      <c r="C26" s="50"/>
      <c r="D26" s="50"/>
      <c r="E26" s="50"/>
      <c r="F26" s="50">
        <v>0.29427320000000001</v>
      </c>
      <c r="G26" s="44" t="s">
        <v>61</v>
      </c>
      <c r="H26" s="44" t="s">
        <v>30</v>
      </c>
      <c r="I26" s="43"/>
      <c r="J26" s="7" t="s">
        <v>62</v>
      </c>
      <c r="K26" s="6"/>
      <c r="L26" s="8">
        <v>2008</v>
      </c>
    </row>
    <row r="27" spans="1:12" ht="20" customHeight="1">
      <c r="A27" s="6" t="s">
        <v>64</v>
      </c>
      <c r="B27" s="50"/>
      <c r="C27" s="50"/>
      <c r="D27" s="50"/>
      <c r="E27" s="50"/>
      <c r="F27" s="50">
        <v>0.14713660000000001</v>
      </c>
      <c r="G27" s="44" t="s">
        <v>61</v>
      </c>
      <c r="H27" s="44" t="s">
        <v>38</v>
      </c>
      <c r="I27" s="43"/>
      <c r="J27" s="7" t="s">
        <v>62</v>
      </c>
      <c r="K27" s="6"/>
      <c r="L27" s="8">
        <v>2008</v>
      </c>
    </row>
    <row r="28" spans="1:12" ht="20" customHeight="1">
      <c r="A28" s="6" t="s">
        <v>64</v>
      </c>
      <c r="B28" s="50"/>
      <c r="C28" s="50"/>
      <c r="D28" s="50"/>
      <c r="E28" s="50"/>
      <c r="F28" s="50">
        <v>0.14713660000000001</v>
      </c>
      <c r="G28" s="44" t="s">
        <v>61</v>
      </c>
      <c r="H28" s="44" t="s">
        <v>30</v>
      </c>
      <c r="I28" s="43"/>
      <c r="J28" s="7" t="s">
        <v>62</v>
      </c>
      <c r="K28" s="6"/>
      <c r="L28" s="8">
        <v>2008</v>
      </c>
    </row>
    <row r="29" spans="1:12" ht="20" customHeight="1">
      <c r="A29" s="6" t="s">
        <v>64</v>
      </c>
      <c r="B29" s="50"/>
      <c r="C29" s="50"/>
      <c r="D29" s="50"/>
      <c r="E29" s="50"/>
      <c r="F29" s="50">
        <v>0.58854640000000003</v>
      </c>
      <c r="G29" s="44" t="s">
        <v>61</v>
      </c>
      <c r="H29" s="44" t="s">
        <v>38</v>
      </c>
      <c r="I29" s="43"/>
      <c r="J29" s="7" t="s">
        <v>62</v>
      </c>
      <c r="K29" s="6"/>
      <c r="L29" s="8">
        <v>2008</v>
      </c>
    </row>
    <row r="30" spans="1:12" ht="20" customHeight="1">
      <c r="A30" s="6" t="s">
        <v>64</v>
      </c>
      <c r="B30" s="50">
        <v>14.125113599999999</v>
      </c>
      <c r="C30" s="50">
        <v>7.6511031999999997</v>
      </c>
      <c r="D30" s="50"/>
      <c r="E30" s="50"/>
      <c r="F30" s="50"/>
      <c r="G30" s="44" t="s">
        <v>16</v>
      </c>
      <c r="H30" s="44" t="s">
        <v>17</v>
      </c>
      <c r="I30" s="43"/>
      <c r="J30" s="7" t="s">
        <v>62</v>
      </c>
      <c r="K30" s="6"/>
      <c r="L30" s="8">
        <v>2008</v>
      </c>
    </row>
    <row r="31" spans="1:12" ht="20" customHeight="1">
      <c r="A31" s="6" t="s">
        <v>64</v>
      </c>
      <c r="B31" s="50">
        <v>14.125113599999999</v>
      </c>
      <c r="C31" s="50">
        <v>44.435253199999998</v>
      </c>
      <c r="D31" s="50"/>
      <c r="E31" s="50"/>
      <c r="F31" s="50"/>
      <c r="G31" s="44" t="s">
        <v>16</v>
      </c>
      <c r="H31" s="44" t="s">
        <v>17</v>
      </c>
      <c r="I31" s="43"/>
      <c r="J31" s="7" t="s">
        <v>62</v>
      </c>
      <c r="K31" s="6"/>
      <c r="L31" s="8">
        <v>2008</v>
      </c>
    </row>
    <row r="32" spans="1:12" ht="20" customHeight="1">
      <c r="A32" s="6" t="s">
        <v>64</v>
      </c>
      <c r="B32" s="50"/>
      <c r="C32" s="50"/>
      <c r="D32" s="50"/>
      <c r="E32" s="50">
        <v>21.334806999999998</v>
      </c>
      <c r="F32" s="50"/>
      <c r="G32" s="43" t="s">
        <v>16</v>
      </c>
      <c r="H32" s="43" t="s">
        <v>17</v>
      </c>
      <c r="I32" s="43"/>
      <c r="J32" s="7" t="s">
        <v>62</v>
      </c>
      <c r="K32" s="6"/>
      <c r="L32" s="8">
        <v>2008</v>
      </c>
    </row>
    <row r="33" spans="1:12" ht="20" customHeight="1">
      <c r="A33" s="6" t="s">
        <v>98</v>
      </c>
      <c r="B33" s="50">
        <v>10.6244175205</v>
      </c>
      <c r="C33" s="50">
        <v>5.3681267471999998</v>
      </c>
      <c r="D33" s="50"/>
      <c r="E33" s="50">
        <v>5.5917986949999996</v>
      </c>
      <c r="F33" s="50">
        <v>4.0260950604000003</v>
      </c>
      <c r="G33" s="43" t="s">
        <v>16</v>
      </c>
      <c r="H33" s="43" t="s">
        <v>17</v>
      </c>
      <c r="J33" s="7" t="s">
        <v>18</v>
      </c>
      <c r="K33" s="6"/>
      <c r="L33" s="8">
        <v>1998</v>
      </c>
    </row>
    <row r="34" spans="1:12" ht="20" customHeight="1">
      <c r="A34" s="6" t="s">
        <v>102</v>
      </c>
      <c r="B34" s="50">
        <v>24.603914258</v>
      </c>
      <c r="C34" s="50">
        <v>5.5917986949999996</v>
      </c>
      <c r="D34" s="50">
        <v>36.905871386999998</v>
      </c>
      <c r="E34" s="50">
        <v>3.3550792170000001</v>
      </c>
      <c r="F34" s="50">
        <v>8.9468779119999997</v>
      </c>
      <c r="G34" s="43" t="s">
        <v>16</v>
      </c>
      <c r="H34" s="43" t="s">
        <v>17</v>
      </c>
      <c r="J34" s="7" t="s">
        <v>18</v>
      </c>
      <c r="K34" s="6"/>
      <c r="L34" s="8">
        <v>1998</v>
      </c>
    </row>
    <row r="35" spans="1:12" ht="20" customHeight="1">
      <c r="A35" s="6" t="s">
        <v>106</v>
      </c>
      <c r="B35" s="50">
        <v>7.1147889600000003</v>
      </c>
      <c r="C35" s="50"/>
      <c r="D35" s="50"/>
      <c r="E35" s="50"/>
      <c r="F35" s="50"/>
      <c r="G35" s="43" t="s">
        <v>44</v>
      </c>
      <c r="H35" s="43" t="s">
        <v>17</v>
      </c>
      <c r="I35" s="43" t="s">
        <v>108</v>
      </c>
      <c r="J35" s="7" t="s">
        <v>109</v>
      </c>
      <c r="K35" s="6"/>
      <c r="L35" s="8">
        <v>2010</v>
      </c>
    </row>
    <row r="36" spans="1:12" ht="20" customHeight="1">
      <c r="A36" s="6" t="s">
        <v>106</v>
      </c>
      <c r="B36" s="50"/>
      <c r="C36" s="50"/>
      <c r="D36" s="50">
        <v>1048.6349399999999</v>
      </c>
      <c r="E36" s="50">
        <v>73.138968599999998</v>
      </c>
      <c r="F36" s="50"/>
      <c r="G36" s="43" t="s">
        <v>29</v>
      </c>
      <c r="H36" s="43" t="s">
        <v>17</v>
      </c>
      <c r="I36" s="43" t="s">
        <v>108</v>
      </c>
      <c r="J36" s="7" t="s">
        <v>109</v>
      </c>
      <c r="K36" s="6" t="s">
        <v>112</v>
      </c>
      <c r="L36" s="8">
        <v>2010</v>
      </c>
    </row>
    <row r="37" spans="1:12" ht="20" customHeight="1">
      <c r="A37" s="6" t="s">
        <v>106</v>
      </c>
      <c r="B37" s="50"/>
      <c r="C37" s="50"/>
      <c r="D37" s="50">
        <v>371.66807999999997</v>
      </c>
      <c r="E37" s="50">
        <v>73.138968599999998</v>
      </c>
      <c r="F37" s="50"/>
      <c r="G37" s="43" t="s">
        <v>29</v>
      </c>
      <c r="H37" s="43" t="s">
        <v>17</v>
      </c>
      <c r="I37" s="43" t="s">
        <v>108</v>
      </c>
      <c r="J37" s="7" t="s">
        <v>109</v>
      </c>
      <c r="K37" s="6" t="s">
        <v>114</v>
      </c>
      <c r="L37" s="8">
        <v>2010</v>
      </c>
    </row>
    <row r="38" spans="1:12" ht="20" customHeight="1">
      <c r="A38" s="6" t="s">
        <v>106</v>
      </c>
      <c r="B38" s="50"/>
      <c r="C38" s="50">
        <v>28.087487759999998</v>
      </c>
      <c r="D38" s="50"/>
      <c r="E38" s="50"/>
      <c r="F38" s="50">
        <v>13.937552999999999</v>
      </c>
      <c r="G38" s="43" t="s">
        <v>29</v>
      </c>
      <c r="H38" s="43" t="s">
        <v>30</v>
      </c>
      <c r="I38" s="43" t="s">
        <v>108</v>
      </c>
      <c r="J38" s="7" t="s">
        <v>109</v>
      </c>
      <c r="K38" s="6"/>
      <c r="L38" s="8">
        <v>2010</v>
      </c>
    </row>
    <row r="39" spans="1:12" ht="20" customHeight="1">
      <c r="A39" s="6" t="s">
        <v>106</v>
      </c>
      <c r="B39" s="50"/>
      <c r="C39" s="50">
        <v>23.401815179999996</v>
      </c>
      <c r="D39" s="50"/>
      <c r="E39" s="50"/>
      <c r="F39" s="50">
        <v>33.848343</v>
      </c>
      <c r="G39" s="43" t="s">
        <v>29</v>
      </c>
      <c r="H39" s="43" t="s">
        <v>38</v>
      </c>
      <c r="I39" s="43" t="s">
        <v>108</v>
      </c>
      <c r="J39" s="7" t="s">
        <v>109</v>
      </c>
      <c r="K39" s="6"/>
      <c r="L39" s="8">
        <v>2010</v>
      </c>
    </row>
    <row r="40" spans="1:12" ht="20" customHeight="1">
      <c r="A40" s="6" t="s">
        <v>106</v>
      </c>
      <c r="B40" s="50"/>
      <c r="C40" s="50">
        <v>23.401815179999996</v>
      </c>
      <c r="D40" s="50"/>
      <c r="E40" s="50"/>
      <c r="F40" s="50">
        <v>61.723448999999995</v>
      </c>
      <c r="G40" s="43" t="s">
        <v>29</v>
      </c>
      <c r="H40" s="43" t="s">
        <v>38</v>
      </c>
      <c r="I40" s="43" t="s">
        <v>108</v>
      </c>
      <c r="J40" s="7" t="s">
        <v>109</v>
      </c>
      <c r="K40" s="6"/>
      <c r="L40" s="8">
        <v>2010</v>
      </c>
    </row>
    <row r="41" spans="1:12" ht="20" customHeight="1">
      <c r="A41" s="6" t="s">
        <v>106</v>
      </c>
      <c r="B41" s="50">
        <v>5.1635315400000001</v>
      </c>
      <c r="C41" s="50"/>
      <c r="D41" s="50"/>
      <c r="E41" s="50"/>
      <c r="F41" s="50"/>
      <c r="G41" s="43" t="s">
        <v>80</v>
      </c>
      <c r="H41" s="43" t="s">
        <v>17</v>
      </c>
      <c r="I41" s="43" t="s">
        <v>108</v>
      </c>
      <c r="J41" s="7" t="s">
        <v>109</v>
      </c>
      <c r="K41" s="6" t="s">
        <v>68</v>
      </c>
      <c r="L41" s="8">
        <v>2010</v>
      </c>
    </row>
    <row r="42" spans="1:12" ht="20" customHeight="1">
      <c r="A42" s="6" t="s">
        <v>106</v>
      </c>
      <c r="B42" s="50"/>
      <c r="C42" s="50"/>
      <c r="D42" s="50"/>
      <c r="E42" s="50"/>
      <c r="F42" s="50">
        <v>0.79643159999999991</v>
      </c>
      <c r="G42" s="43" t="s">
        <v>80</v>
      </c>
      <c r="H42" s="43" t="s">
        <v>30</v>
      </c>
      <c r="I42" s="43" t="s">
        <v>108</v>
      </c>
      <c r="J42" s="7" t="s">
        <v>109</v>
      </c>
      <c r="K42" s="6"/>
      <c r="L42" s="8">
        <v>2010</v>
      </c>
    </row>
    <row r="43" spans="1:12" ht="20" customHeight="1">
      <c r="A43" s="6" t="s">
        <v>106</v>
      </c>
      <c r="B43" s="50"/>
      <c r="C43" s="50"/>
      <c r="D43" s="50"/>
      <c r="E43" s="50"/>
      <c r="F43" s="50">
        <v>2.1238176000000002</v>
      </c>
      <c r="G43" s="43" t="s">
        <v>80</v>
      </c>
      <c r="H43" s="43" t="s">
        <v>38</v>
      </c>
      <c r="I43" s="43" t="s">
        <v>108</v>
      </c>
      <c r="J43" s="7" t="s">
        <v>109</v>
      </c>
      <c r="K43" s="6"/>
      <c r="L43" s="8">
        <v>2010</v>
      </c>
    </row>
    <row r="44" spans="1:12" ht="20" customHeight="1">
      <c r="A44" s="6" t="s">
        <v>106</v>
      </c>
      <c r="B44" s="50"/>
      <c r="C44" s="50"/>
      <c r="D44" s="50"/>
      <c r="E44" s="50"/>
      <c r="F44" s="50">
        <v>3.9821580000000001</v>
      </c>
      <c r="G44" s="43" t="s">
        <v>80</v>
      </c>
      <c r="H44" s="43" t="s">
        <v>38</v>
      </c>
      <c r="I44" s="43" t="s">
        <v>108</v>
      </c>
      <c r="J44" s="7" t="s">
        <v>109</v>
      </c>
      <c r="K44" s="6"/>
      <c r="L44" s="8">
        <v>2010</v>
      </c>
    </row>
    <row r="45" spans="1:12" ht="20" customHeight="1">
      <c r="A45" s="6" t="s">
        <v>106</v>
      </c>
      <c r="B45" s="50">
        <v>4.1945397599999996</v>
      </c>
      <c r="C45" s="50">
        <v>18.729416459999999</v>
      </c>
      <c r="D45" s="50">
        <v>106.19087999999999</v>
      </c>
      <c r="E45" s="50">
        <v>28.804276199999997</v>
      </c>
      <c r="F45" s="50"/>
      <c r="G45" s="43" t="s">
        <v>61</v>
      </c>
      <c r="H45" s="43" t="s">
        <v>17</v>
      </c>
      <c r="I45" s="43" t="s">
        <v>108</v>
      </c>
      <c r="J45" s="7" t="s">
        <v>109</v>
      </c>
      <c r="K45" s="6"/>
      <c r="L45" s="8">
        <v>2010</v>
      </c>
    </row>
    <row r="46" spans="1:12" ht="20" customHeight="1">
      <c r="A46" s="6" t="s">
        <v>106</v>
      </c>
      <c r="B46" s="50"/>
      <c r="C46" s="50"/>
      <c r="D46" s="50"/>
      <c r="E46" s="50"/>
      <c r="F46" s="50">
        <v>0.13273860000000001</v>
      </c>
      <c r="G46" s="43" t="s">
        <v>61</v>
      </c>
      <c r="H46" s="43" t="s">
        <v>30</v>
      </c>
      <c r="I46" s="43" t="s">
        <v>108</v>
      </c>
      <c r="J46" s="7" t="s">
        <v>109</v>
      </c>
      <c r="K46" s="6"/>
      <c r="L46" s="8">
        <v>2010</v>
      </c>
    </row>
    <row r="47" spans="1:12" ht="20" customHeight="1">
      <c r="A47" s="6" t="s">
        <v>106</v>
      </c>
      <c r="B47" s="50"/>
      <c r="C47" s="50"/>
      <c r="D47" s="50"/>
      <c r="E47" s="50"/>
      <c r="F47" s="50">
        <v>0.26547720000000002</v>
      </c>
      <c r="G47" s="43" t="s">
        <v>61</v>
      </c>
      <c r="H47" s="43" t="s">
        <v>38</v>
      </c>
      <c r="I47" s="43" t="s">
        <v>108</v>
      </c>
      <c r="J47" s="7" t="s">
        <v>109</v>
      </c>
      <c r="K47" s="6"/>
      <c r="L47" s="8">
        <v>2010</v>
      </c>
    </row>
    <row r="48" spans="1:12" ht="20" customHeight="1">
      <c r="A48" s="6" t="s">
        <v>106</v>
      </c>
      <c r="B48" s="50"/>
      <c r="C48" s="50"/>
      <c r="D48" s="50"/>
      <c r="E48" s="50"/>
      <c r="F48" s="50">
        <v>0.66369299999999998</v>
      </c>
      <c r="G48" s="43" t="s">
        <v>61</v>
      </c>
      <c r="H48" s="43" t="s">
        <v>38</v>
      </c>
      <c r="I48" s="43" t="s">
        <v>108</v>
      </c>
      <c r="J48" s="7" t="s">
        <v>109</v>
      </c>
      <c r="K48" s="6"/>
      <c r="L48" s="8">
        <v>2010</v>
      </c>
    </row>
    <row r="49" spans="1:12" ht="20" customHeight="1">
      <c r="A49" s="6" t="s">
        <v>106</v>
      </c>
      <c r="B49" s="50">
        <v>9.5571792000000002</v>
      </c>
      <c r="C49" s="50">
        <v>13.0083828</v>
      </c>
      <c r="D49" s="50">
        <v>1048.6349399999999</v>
      </c>
      <c r="E49" s="50">
        <v>73.138968599999998</v>
      </c>
      <c r="F49" s="50"/>
      <c r="G49" s="43" t="s">
        <v>29</v>
      </c>
      <c r="H49" s="43" t="s">
        <v>17</v>
      </c>
      <c r="I49" s="43" t="s">
        <v>134</v>
      </c>
      <c r="J49" s="7" t="s">
        <v>109</v>
      </c>
      <c r="K49" s="6" t="s">
        <v>135</v>
      </c>
      <c r="L49" s="8">
        <v>2010</v>
      </c>
    </row>
    <row r="50" spans="1:12" ht="20" customHeight="1">
      <c r="A50" s="6" t="s">
        <v>106</v>
      </c>
      <c r="B50" s="50">
        <v>9.5571792000000002</v>
      </c>
      <c r="C50" s="50">
        <v>13.0083828</v>
      </c>
      <c r="D50" s="50">
        <v>371.66807999999997</v>
      </c>
      <c r="E50" s="50">
        <v>73.138968599999998</v>
      </c>
      <c r="F50" s="50"/>
      <c r="G50" s="43" t="s">
        <v>29</v>
      </c>
      <c r="H50" s="43" t="s">
        <v>17</v>
      </c>
      <c r="I50" s="43" t="s">
        <v>134</v>
      </c>
      <c r="J50" s="7" t="s">
        <v>109</v>
      </c>
      <c r="K50" s="6" t="s">
        <v>114</v>
      </c>
      <c r="L50" s="8">
        <v>2010</v>
      </c>
    </row>
    <row r="51" spans="1:12" ht="20" customHeight="1">
      <c r="A51" s="6" t="s">
        <v>106</v>
      </c>
      <c r="B51" s="50"/>
      <c r="C51" s="50"/>
      <c r="D51" s="50"/>
      <c r="E51" s="50"/>
      <c r="F51" s="50">
        <v>13.937552999999999</v>
      </c>
      <c r="G51" s="43" t="s">
        <v>29</v>
      </c>
      <c r="H51" s="43" t="s">
        <v>30</v>
      </c>
      <c r="I51" s="43" t="s">
        <v>134</v>
      </c>
      <c r="J51" s="7" t="s">
        <v>109</v>
      </c>
      <c r="K51" s="6"/>
      <c r="L51" s="8">
        <v>2010</v>
      </c>
    </row>
    <row r="52" spans="1:12" ht="20" customHeight="1">
      <c r="A52" s="6" t="s">
        <v>106</v>
      </c>
      <c r="B52" s="50"/>
      <c r="C52" s="50"/>
      <c r="D52" s="50"/>
      <c r="E52" s="50"/>
      <c r="F52" s="50">
        <v>31.193570999999999</v>
      </c>
      <c r="G52" s="43" t="s">
        <v>29</v>
      </c>
      <c r="H52" s="43" t="s">
        <v>38</v>
      </c>
      <c r="I52" s="43" t="s">
        <v>134</v>
      </c>
      <c r="J52" s="7" t="s">
        <v>109</v>
      </c>
      <c r="K52" s="6"/>
      <c r="L52" s="8">
        <v>2010</v>
      </c>
    </row>
    <row r="53" spans="1:12" ht="20" customHeight="1">
      <c r="A53" s="6" t="s">
        <v>106</v>
      </c>
      <c r="B53" s="50">
        <v>13.141121399999999</v>
      </c>
      <c r="C53" s="50">
        <v>19.645312799999999</v>
      </c>
      <c r="D53" s="50">
        <v>106.19087999999999</v>
      </c>
      <c r="E53" s="50">
        <v>28.804276199999997</v>
      </c>
      <c r="F53" s="50"/>
      <c r="G53" s="43" t="s">
        <v>61</v>
      </c>
      <c r="H53" s="43" t="s">
        <v>17</v>
      </c>
      <c r="I53" s="43" t="s">
        <v>134</v>
      </c>
      <c r="J53" s="7" t="s">
        <v>109</v>
      </c>
      <c r="K53" s="6"/>
      <c r="L53" s="8">
        <v>2010</v>
      </c>
    </row>
    <row r="54" spans="1:12" ht="20" customHeight="1">
      <c r="A54" s="6" t="s">
        <v>106</v>
      </c>
      <c r="B54" s="50"/>
      <c r="C54" s="50"/>
      <c r="D54" s="50"/>
      <c r="E54" s="50"/>
      <c r="F54" s="50">
        <v>0.13273860000000001</v>
      </c>
      <c r="G54" s="43" t="s">
        <v>61</v>
      </c>
      <c r="H54" s="43" t="s">
        <v>30</v>
      </c>
      <c r="I54" s="43" t="s">
        <v>134</v>
      </c>
      <c r="J54" s="7" t="s">
        <v>109</v>
      </c>
      <c r="K54" s="6"/>
      <c r="L54" s="8">
        <v>2010</v>
      </c>
    </row>
    <row r="55" spans="1:12" ht="20" customHeight="1">
      <c r="A55" s="6" t="s">
        <v>106</v>
      </c>
      <c r="B55" s="50"/>
      <c r="C55" s="50"/>
      <c r="D55" s="50"/>
      <c r="E55" s="50"/>
      <c r="F55" s="50">
        <v>0.53095440000000005</v>
      </c>
      <c r="G55" s="43" t="s">
        <v>61</v>
      </c>
      <c r="H55" s="43" t="s">
        <v>38</v>
      </c>
      <c r="I55" s="43" t="s">
        <v>134</v>
      </c>
      <c r="J55" s="7" t="s">
        <v>109</v>
      </c>
      <c r="K55" s="6"/>
      <c r="L55" s="8">
        <v>2010</v>
      </c>
    </row>
    <row r="56" spans="1:12" ht="20" customHeight="1">
      <c r="A56" s="6" t="s">
        <v>106</v>
      </c>
      <c r="B56" s="50">
        <v>14.986020502600001</v>
      </c>
      <c r="C56" s="50">
        <v>6.8219944079000001</v>
      </c>
      <c r="D56" s="50">
        <v>30.978564770299997</v>
      </c>
      <c r="E56" s="50">
        <v>25.945945944799998</v>
      </c>
      <c r="F56" s="50">
        <v>11.183597389999999</v>
      </c>
      <c r="G56" s="43" t="s">
        <v>16</v>
      </c>
      <c r="H56" s="43" t="s">
        <v>17</v>
      </c>
      <c r="J56" s="7" t="s">
        <v>18</v>
      </c>
      <c r="K56" s="6"/>
      <c r="L56" s="8">
        <v>1998</v>
      </c>
    </row>
    <row r="57" spans="1:12" ht="20" customHeight="1">
      <c r="A57" s="6" t="s">
        <v>144</v>
      </c>
      <c r="B57" s="50">
        <v>2.9832245999999998</v>
      </c>
      <c r="C57" s="50">
        <v>1.9888163999999997</v>
      </c>
      <c r="D57" s="50">
        <v>219.10127339999997</v>
      </c>
      <c r="E57" s="50">
        <v>12.9273066</v>
      </c>
      <c r="F57" s="50">
        <v>0.16573470000000001</v>
      </c>
      <c r="G57" s="43" t="s">
        <v>16</v>
      </c>
      <c r="H57" s="41" t="s">
        <v>30</v>
      </c>
      <c r="J57" s="7" t="s">
        <v>150</v>
      </c>
      <c r="K57" s="6"/>
      <c r="L57" s="8">
        <v>1998</v>
      </c>
    </row>
    <row r="58" spans="1:12" ht="20" customHeight="1">
      <c r="A58" s="6" t="s">
        <v>144</v>
      </c>
      <c r="B58" s="50">
        <v>2.9832245999999998</v>
      </c>
      <c r="C58" s="50">
        <v>1.9888163999999997</v>
      </c>
      <c r="D58" s="50">
        <v>116.1800247</v>
      </c>
      <c r="E58" s="50">
        <v>13.258775999999999</v>
      </c>
      <c r="F58" s="50">
        <v>0.16573470000000001</v>
      </c>
      <c r="G58" s="43" t="s">
        <v>16</v>
      </c>
      <c r="H58" s="41" t="s">
        <v>153</v>
      </c>
      <c r="J58" s="7" t="s">
        <v>150</v>
      </c>
      <c r="K58" s="6"/>
      <c r="L58" s="8">
        <v>1998</v>
      </c>
    </row>
    <row r="59" spans="1:12" ht="20" customHeight="1">
      <c r="A59" s="6" t="s">
        <v>144</v>
      </c>
      <c r="B59" s="50">
        <v>9.4468779000000005</v>
      </c>
      <c r="C59" s="50">
        <v>1.8230817000000001</v>
      </c>
      <c r="D59" s="50">
        <v>890.82401249999998</v>
      </c>
      <c r="E59" s="50">
        <v>0.16573470000000001</v>
      </c>
      <c r="F59" s="50">
        <v>0.66293880000000005</v>
      </c>
      <c r="G59" s="43" t="s">
        <v>29</v>
      </c>
      <c r="H59" s="41" t="s">
        <v>17</v>
      </c>
      <c r="J59" s="7" t="s">
        <v>150</v>
      </c>
      <c r="K59" s="6" t="s">
        <v>158</v>
      </c>
      <c r="L59" s="8">
        <v>1998</v>
      </c>
    </row>
    <row r="60" spans="1:12" ht="20" customHeight="1">
      <c r="A60" s="6" t="s">
        <v>144</v>
      </c>
      <c r="B60" s="50">
        <v>6.9608574000000001</v>
      </c>
      <c r="C60" s="50">
        <v>1.8230817000000001</v>
      </c>
      <c r="D60" s="50">
        <v>333.12674699999997</v>
      </c>
      <c r="E60" s="50">
        <v>0.16573470000000001</v>
      </c>
      <c r="F60" s="50">
        <v>0.49720409999999993</v>
      </c>
      <c r="G60" s="43" t="s">
        <v>44</v>
      </c>
      <c r="H60" s="41" t="s">
        <v>17</v>
      </c>
      <c r="J60" s="7" t="s">
        <v>150</v>
      </c>
      <c r="K60" s="6" t="s">
        <v>162</v>
      </c>
      <c r="L60" s="8">
        <v>1998</v>
      </c>
    </row>
    <row r="61" spans="1:12" ht="20" customHeight="1">
      <c r="A61" s="6" t="s">
        <v>144</v>
      </c>
      <c r="B61" s="50">
        <v>5.1377756999999997</v>
      </c>
      <c r="C61" s="50">
        <v>1.6573469999999999</v>
      </c>
      <c r="D61" s="50">
        <v>515.26918230000001</v>
      </c>
      <c r="E61" s="50">
        <v>0.16573470000000001</v>
      </c>
      <c r="F61" s="50">
        <v>0.33146940000000003</v>
      </c>
      <c r="G61" s="43" t="s">
        <v>80</v>
      </c>
      <c r="H61" s="41" t="s">
        <v>17</v>
      </c>
      <c r="J61" s="7" t="s">
        <v>150</v>
      </c>
      <c r="K61" s="6" t="s">
        <v>167</v>
      </c>
      <c r="L61" s="8">
        <v>1998</v>
      </c>
    </row>
    <row r="62" spans="1:12" ht="20" customHeight="1">
      <c r="A62" s="6" t="s">
        <v>144</v>
      </c>
      <c r="B62" s="50">
        <v>1.8230817000000001</v>
      </c>
      <c r="C62" s="50">
        <v>2.1545510999999999</v>
      </c>
      <c r="D62" s="50">
        <v>66.459614700000003</v>
      </c>
      <c r="E62" s="50">
        <v>0.16573470000000001</v>
      </c>
      <c r="F62" s="50"/>
      <c r="G62" s="43" t="s">
        <v>61</v>
      </c>
      <c r="H62" s="41" t="s">
        <v>17</v>
      </c>
      <c r="J62" s="7" t="s">
        <v>150</v>
      </c>
      <c r="K62" s="6"/>
      <c r="L62" s="8">
        <v>1998</v>
      </c>
    </row>
    <row r="63" spans="1:12" ht="20" customHeight="1">
      <c r="A63" s="6" t="s">
        <v>171</v>
      </c>
      <c r="B63" s="50">
        <v>6.7101584340000002</v>
      </c>
      <c r="C63" s="50">
        <v>2.2367194779999999</v>
      </c>
      <c r="D63" s="50">
        <v>34.669151909</v>
      </c>
      <c r="E63" s="50">
        <v>22.367194779999998</v>
      </c>
      <c r="F63" s="50">
        <v>2.2367194779999999</v>
      </c>
      <c r="G63" s="43" t="s">
        <v>16</v>
      </c>
      <c r="H63" s="43" t="s">
        <v>17</v>
      </c>
      <c r="J63" s="7" t="s">
        <v>18</v>
      </c>
      <c r="K63" s="6"/>
      <c r="L63" s="8">
        <v>1998</v>
      </c>
    </row>
    <row r="64" spans="1:12" ht="20" customHeight="1">
      <c r="A64" s="6" t="s">
        <v>176</v>
      </c>
      <c r="B64" s="50">
        <v>68.219944079000001</v>
      </c>
      <c r="C64" s="50">
        <v>11.183597389999999</v>
      </c>
      <c r="D64" s="50">
        <v>45.852749298999996</v>
      </c>
      <c r="E64" s="50"/>
      <c r="F64" s="50">
        <v>10.065237651</v>
      </c>
      <c r="G64" s="43" t="s">
        <v>16</v>
      </c>
      <c r="H64" s="43" t="s">
        <v>17</v>
      </c>
      <c r="J64" s="7" t="s">
        <v>18</v>
      </c>
      <c r="K64" s="6"/>
      <c r="L64" s="8">
        <v>1998</v>
      </c>
    </row>
    <row r="65" spans="1:12" ht="20" customHeight="1">
      <c r="A65" s="6" t="s">
        <v>185</v>
      </c>
      <c r="B65" s="50">
        <v>6.2222222222222223</v>
      </c>
      <c r="C65" s="50"/>
      <c r="D65" s="50">
        <v>109.11111111111111</v>
      </c>
      <c r="E65" s="50">
        <v>1.4888888888888889</v>
      </c>
      <c r="F65" s="50">
        <v>1.1111111111111112</v>
      </c>
      <c r="G65" s="41" t="s">
        <v>29</v>
      </c>
      <c r="H65" s="43" t="s">
        <v>30</v>
      </c>
      <c r="I65" s="41" t="s">
        <v>31</v>
      </c>
      <c r="J65" s="7" t="s">
        <v>190</v>
      </c>
      <c r="K65" s="6" t="s">
        <v>191</v>
      </c>
      <c r="L65" s="8"/>
    </row>
    <row r="66" spans="1:12" ht="20" customHeight="1">
      <c r="A66" s="6" t="s">
        <v>185</v>
      </c>
      <c r="B66" s="50">
        <v>6</v>
      </c>
      <c r="C66" s="50"/>
      <c r="D66" s="50">
        <v>7.1111111111111116</v>
      </c>
      <c r="E66" s="50">
        <v>1.4888888888888889</v>
      </c>
      <c r="F66" s="50">
        <v>2.8888888888888888</v>
      </c>
      <c r="G66" s="41" t="s">
        <v>29</v>
      </c>
      <c r="H66" s="43" t="s">
        <v>38</v>
      </c>
      <c r="I66" s="41" t="s">
        <v>31</v>
      </c>
      <c r="J66" s="7" t="s">
        <v>190</v>
      </c>
      <c r="K66" s="6" t="s">
        <v>191</v>
      </c>
      <c r="L66" s="8"/>
    </row>
    <row r="67" spans="1:12" ht="20" customHeight="1">
      <c r="A67" s="6" t="s">
        <v>185</v>
      </c>
      <c r="B67" s="50">
        <v>37.200000000000003</v>
      </c>
      <c r="C67" s="50"/>
      <c r="D67" s="50">
        <v>109.17777777777778</v>
      </c>
      <c r="E67" s="50">
        <v>1.4888888888888889</v>
      </c>
      <c r="F67" s="50">
        <v>1.1111111111111112</v>
      </c>
      <c r="G67" s="41" t="s">
        <v>29</v>
      </c>
      <c r="H67" s="43" t="s">
        <v>30</v>
      </c>
      <c r="I67" s="41" t="s">
        <v>34</v>
      </c>
      <c r="J67" s="7" t="s">
        <v>190</v>
      </c>
      <c r="K67" s="6" t="s">
        <v>191</v>
      </c>
      <c r="L67" s="8"/>
    </row>
    <row r="68" spans="1:12" ht="20" customHeight="1">
      <c r="A68" s="6" t="s">
        <v>185</v>
      </c>
      <c r="B68" s="50">
        <v>22.888888888888889</v>
      </c>
      <c r="C68" s="50"/>
      <c r="D68" s="50">
        <v>7.0222222222222221</v>
      </c>
      <c r="E68" s="50">
        <v>1.4888888888888889</v>
      </c>
      <c r="F68" s="50">
        <v>2.8888888888888888</v>
      </c>
      <c r="G68" s="41" t="s">
        <v>29</v>
      </c>
      <c r="H68" s="43" t="s">
        <v>38</v>
      </c>
      <c r="I68" s="41" t="s">
        <v>34</v>
      </c>
      <c r="J68" s="7" t="s">
        <v>190</v>
      </c>
      <c r="K68" s="6" t="s">
        <v>191</v>
      </c>
      <c r="L68" s="8"/>
    </row>
    <row r="69" spans="1:12" ht="20" customHeight="1">
      <c r="A69" s="6" t="s">
        <v>199</v>
      </c>
      <c r="B69" s="50">
        <v>9.1705498598000013</v>
      </c>
      <c r="C69" s="50">
        <v>4.8089468776999995</v>
      </c>
      <c r="D69" s="50">
        <v>11.7427772595</v>
      </c>
      <c r="E69" s="50">
        <v>7.0456663556999999</v>
      </c>
      <c r="F69" s="50">
        <v>10.288909598799998</v>
      </c>
      <c r="G69" s="43" t="s">
        <v>16</v>
      </c>
      <c r="H69" s="43" t="s">
        <v>17</v>
      </c>
      <c r="J69" s="7" t="s">
        <v>18</v>
      </c>
      <c r="K69" s="6"/>
      <c r="L69" s="8">
        <v>1998</v>
      </c>
    </row>
    <row r="70" spans="1:12" ht="20" customHeight="1">
      <c r="A70" s="6" t="s">
        <v>205</v>
      </c>
      <c r="B70" s="50">
        <v>117.43944722681347</v>
      </c>
      <c r="C70" s="50"/>
      <c r="D70" s="50"/>
      <c r="E70" s="50"/>
      <c r="F70" s="50"/>
      <c r="G70" s="43" t="s">
        <v>29</v>
      </c>
      <c r="H70" s="41" t="s">
        <v>17</v>
      </c>
      <c r="I70" s="41" t="s">
        <v>207</v>
      </c>
      <c r="J70" s="12" t="s">
        <v>208</v>
      </c>
      <c r="K70" s="6"/>
      <c r="L70" s="8">
        <v>1992</v>
      </c>
    </row>
    <row r="71" spans="1:12" ht="20" customHeight="1">
      <c r="A71" s="6" t="s">
        <v>205</v>
      </c>
      <c r="B71" s="50">
        <v>16.775396085000001</v>
      </c>
      <c r="C71" s="50">
        <v>5.5917986949999996</v>
      </c>
      <c r="D71" s="50"/>
      <c r="E71" s="50">
        <v>8.9468779119999997</v>
      </c>
      <c r="F71" s="50">
        <v>6.7101584340000002</v>
      </c>
      <c r="G71" s="43" t="s">
        <v>16</v>
      </c>
      <c r="H71" s="43" t="s">
        <v>17</v>
      </c>
      <c r="J71" s="7" t="s">
        <v>18</v>
      </c>
      <c r="K71" s="6"/>
      <c r="L71" s="8">
        <v>1998</v>
      </c>
    </row>
    <row r="72" spans="1:12" ht="20" customHeight="1">
      <c r="A72" s="13" t="s">
        <v>210</v>
      </c>
      <c r="B72" s="50">
        <v>14.832000000000001</v>
      </c>
      <c r="C72" s="50"/>
      <c r="D72" s="50">
        <v>60.152000000000008</v>
      </c>
      <c r="E72" s="50">
        <v>58.504000000000005</v>
      </c>
      <c r="F72" s="50">
        <v>29.664000000000001</v>
      </c>
      <c r="G72" s="43" t="s">
        <v>16</v>
      </c>
      <c r="H72" s="41" t="s">
        <v>17</v>
      </c>
      <c r="J72" s="12" t="s">
        <v>215</v>
      </c>
      <c r="K72" s="6"/>
      <c r="L72" s="8">
        <v>2001</v>
      </c>
    </row>
    <row r="73" spans="1:12" ht="20" customHeight="1">
      <c r="A73" s="13" t="s">
        <v>210</v>
      </c>
      <c r="B73" s="50"/>
      <c r="C73" s="50"/>
      <c r="D73" s="50"/>
      <c r="E73" s="50"/>
      <c r="F73" s="50">
        <v>10.1816</v>
      </c>
      <c r="G73" s="43" t="s">
        <v>16</v>
      </c>
      <c r="H73" s="41" t="s">
        <v>17</v>
      </c>
      <c r="J73" s="12" t="s">
        <v>217</v>
      </c>
      <c r="K73" s="6"/>
      <c r="L73" s="8">
        <v>2004</v>
      </c>
    </row>
    <row r="74" spans="1:12" ht="20" customHeight="1">
      <c r="A74" s="6" t="s">
        <v>218</v>
      </c>
      <c r="B74" s="50">
        <v>22.367194779999998</v>
      </c>
      <c r="C74" s="50">
        <v>13.420316868</v>
      </c>
      <c r="D74" s="50"/>
      <c r="E74" s="50">
        <v>20.130475302000001</v>
      </c>
      <c r="F74" s="50">
        <v>12.301957129</v>
      </c>
      <c r="G74" s="43" t="s">
        <v>16</v>
      </c>
      <c r="H74" s="43" t="s">
        <v>17</v>
      </c>
      <c r="J74" s="7" t="s">
        <v>18</v>
      </c>
      <c r="K74" s="6"/>
      <c r="L74" s="8">
        <v>1998</v>
      </c>
    </row>
    <row r="75" spans="1:12" ht="20" customHeight="1">
      <c r="A75" s="6" t="s">
        <v>222</v>
      </c>
      <c r="B75" s="50">
        <v>14.0913327114</v>
      </c>
      <c r="C75" s="50">
        <v>6.4864864861999996</v>
      </c>
      <c r="D75" s="50">
        <v>29.412861135699998</v>
      </c>
      <c r="E75" s="50">
        <v>13.532152841899999</v>
      </c>
      <c r="F75" s="50">
        <v>2.9077353214000001</v>
      </c>
      <c r="G75" s="43" t="s">
        <v>16</v>
      </c>
      <c r="H75" s="43" t="s">
        <v>17</v>
      </c>
      <c r="J75" s="7" t="s">
        <v>18</v>
      </c>
      <c r="K75" s="6"/>
      <c r="L75" s="8">
        <v>1998</v>
      </c>
    </row>
    <row r="76" spans="1:12" ht="20" customHeight="1">
      <c r="A76" s="6" t="s">
        <v>227</v>
      </c>
      <c r="B76" s="50">
        <v>7.828518173</v>
      </c>
      <c r="C76" s="50">
        <v>7.828518173</v>
      </c>
      <c r="D76" s="50">
        <v>2.2367194779999999</v>
      </c>
      <c r="E76" s="50">
        <v>7.828518173</v>
      </c>
      <c r="F76" s="50">
        <v>3.3550792170000001</v>
      </c>
      <c r="G76" s="43" t="s">
        <v>16</v>
      </c>
      <c r="H76" s="43" t="s">
        <v>17</v>
      </c>
      <c r="J76" s="7" t="s">
        <v>18</v>
      </c>
      <c r="K76" s="6"/>
      <c r="L76" s="8">
        <v>1998</v>
      </c>
    </row>
    <row r="77" spans="1:12" ht="20" customHeight="1">
      <c r="A77" s="6" t="s">
        <v>228</v>
      </c>
      <c r="B77" s="50">
        <v>12.1901211551</v>
      </c>
      <c r="C77" s="50">
        <v>8.7232059641999999</v>
      </c>
      <c r="D77" s="50">
        <v>19.459459458599998</v>
      </c>
      <c r="E77" s="50">
        <v>13.532152841899999</v>
      </c>
      <c r="F77" s="50">
        <v>17.4464119284</v>
      </c>
      <c r="G77" s="43" t="s">
        <v>16</v>
      </c>
      <c r="H77" s="43" t="s">
        <v>17</v>
      </c>
      <c r="J77" s="7" t="s">
        <v>18</v>
      </c>
      <c r="K77" s="6"/>
      <c r="L77" s="8">
        <v>1998</v>
      </c>
    </row>
    <row r="78" spans="1:12" ht="20" customHeight="1">
      <c r="A78" s="6" t="s">
        <v>233</v>
      </c>
      <c r="B78" s="50">
        <v>7.828518173</v>
      </c>
      <c r="C78" s="50">
        <v>6.7101584340000002</v>
      </c>
      <c r="D78" s="50"/>
      <c r="E78" s="50">
        <v>15.657036346</v>
      </c>
      <c r="F78" s="50">
        <v>2.2367194779999999</v>
      </c>
      <c r="G78" s="43" t="s">
        <v>16</v>
      </c>
      <c r="H78" s="43" t="s">
        <v>17</v>
      </c>
      <c r="J78" s="7" t="s">
        <v>18</v>
      </c>
      <c r="K78" s="6"/>
      <c r="L78" s="8">
        <v>1998</v>
      </c>
    </row>
    <row r="79" spans="1:12" ht="20" customHeight="1">
      <c r="A79" s="6" t="s">
        <v>235</v>
      </c>
      <c r="B79" s="50">
        <v>10.7362534944</v>
      </c>
      <c r="C79" s="50">
        <v>4.1379310343000002</v>
      </c>
      <c r="D79" s="50">
        <v>11.854613233399999</v>
      </c>
      <c r="E79" s="50">
        <v>18.788443615199999</v>
      </c>
      <c r="F79" s="50">
        <v>10.5125815466</v>
      </c>
      <c r="G79" s="43" t="s">
        <v>16</v>
      </c>
      <c r="H79" s="43" t="s">
        <v>17</v>
      </c>
      <c r="J79" s="7" t="s">
        <v>18</v>
      </c>
      <c r="K79" s="6"/>
      <c r="L79" s="8">
        <v>1998</v>
      </c>
    </row>
    <row r="80" spans="1:12" ht="20" customHeight="1">
      <c r="A80" s="6" t="s">
        <v>241</v>
      </c>
      <c r="B80" s="50">
        <v>12.637465050699998</v>
      </c>
      <c r="C80" s="50">
        <v>5.8154706428000003</v>
      </c>
      <c r="D80" s="50">
        <v>47.194780985800001</v>
      </c>
      <c r="E80" s="50">
        <v>4.8089468776999995</v>
      </c>
      <c r="F80" s="50">
        <v>14.0913327114</v>
      </c>
      <c r="G80" s="43" t="s">
        <v>16</v>
      </c>
      <c r="H80" s="41" t="s">
        <v>17</v>
      </c>
      <c r="J80" s="7" t="s">
        <v>18</v>
      </c>
      <c r="K80" s="6"/>
      <c r="L80" s="8">
        <v>1998</v>
      </c>
    </row>
    <row r="81" spans="1:12" ht="20" customHeight="1">
      <c r="A81" s="6" t="s">
        <v>260</v>
      </c>
      <c r="B81" s="50">
        <v>12.426999999999998</v>
      </c>
      <c r="C81" s="50">
        <v>1.8640000000000001</v>
      </c>
      <c r="D81" s="50">
        <v>31.069000000000003</v>
      </c>
      <c r="E81" s="50">
        <v>18.641000000000002</v>
      </c>
      <c r="F81" s="50"/>
      <c r="G81" s="43" t="s">
        <v>16</v>
      </c>
      <c r="H81" s="41" t="s">
        <v>17</v>
      </c>
      <c r="J81" s="12" t="s">
        <v>268</v>
      </c>
      <c r="K81" s="6"/>
      <c r="L81" s="8">
        <v>2007</v>
      </c>
    </row>
    <row r="83" spans="1:12" ht="20" customHeight="1">
      <c r="A83" s="51" t="s">
        <v>313</v>
      </c>
      <c r="B83" s="52">
        <f>AVERAGE(B2:B81)</f>
        <v>17.104247447096423</v>
      </c>
      <c r="C83" s="52">
        <f>AVERAGE(C2:C81)</f>
        <v>9.7367752865969663</v>
      </c>
      <c r="D83" s="52">
        <f t="shared" ref="D83:E83" si="0">AVERAGE(D2:D81)</f>
        <v>244.65174964082664</v>
      </c>
      <c r="E83" s="52">
        <f t="shared" si="0"/>
        <v>26.867965533380811</v>
      </c>
      <c r="F83" s="52">
        <f>AVERAGE(F2:F81)</f>
        <v>9.1309610837527266</v>
      </c>
    </row>
  </sheetData>
  <autoFilter ref="A1:L81" xr:uid="{BA211599-4562-3D45-B2C1-3A7521E9A2F9}">
    <sortState xmlns:xlrd2="http://schemas.microsoft.com/office/spreadsheetml/2017/richdata2" ref="A2:L81">
      <sortCondition ref="A1:A81"/>
    </sortState>
  </autoFilter>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632EF-1437-064E-A912-20FFDA7E7375}">
  <dimension ref="A3:O28"/>
  <sheetViews>
    <sheetView tabSelected="1" zoomScale="70" zoomScaleNormal="70" workbookViewId="0">
      <selection activeCell="M37" sqref="M37:M38"/>
    </sheetView>
  </sheetViews>
  <sheetFormatPr defaultColWidth="10.83203125" defaultRowHeight="14"/>
  <cols>
    <col min="1" max="1" width="11.58203125" style="1" customWidth="1"/>
    <col min="2" max="2" width="12.58203125" style="1" bestFit="1" customWidth="1"/>
    <col min="3" max="3" width="11.58203125" style="1" bestFit="1" customWidth="1"/>
    <col min="4" max="6" width="11.08203125" style="1" bestFit="1" customWidth="1"/>
    <col min="7" max="16384" width="10.83203125" style="1"/>
  </cols>
  <sheetData>
    <row r="3" spans="1:15" ht="28">
      <c r="B3" s="19" t="s">
        <v>3</v>
      </c>
      <c r="C3" s="19" t="s">
        <v>1</v>
      </c>
      <c r="D3" s="19" t="s">
        <v>2</v>
      </c>
      <c r="E3" s="19" t="s">
        <v>314</v>
      </c>
      <c r="F3" s="19" t="s">
        <v>4</v>
      </c>
      <c r="G3" s="19" t="s">
        <v>315</v>
      </c>
    </row>
    <row r="4" spans="1:15" ht="13" customHeight="1">
      <c r="A4" s="10" t="s">
        <v>29</v>
      </c>
      <c r="B4" s="34">
        <f>AVERAGEIF('dollar per 1000vkm'!$G$2:$G$81,'table 1'!$A4,'dollar per 1000vkm'!$D$2:$D$81)</f>
        <v>457.81033467013896</v>
      </c>
      <c r="C4" s="34">
        <f>AVERAGEIF('dollar per 1000vkm'!$G$2:$G$81,'table 1'!$A4,'dollar per 1000vkm'!$B$2:$B$81)</f>
        <v>31.557169336493718</v>
      </c>
      <c r="D4" s="34">
        <f>AVERAGEIF('dollar per 1000vkm'!$G$2:$G$81,'table 1'!$A4,'dollar per 1000vkm'!$C$2:$C$81)</f>
        <v>17.121827569999997</v>
      </c>
      <c r="E4" s="34">
        <f>AVERAGEIF('dollar per 1000vkm'!$G$2:$G$81,'table 1'!$A4,'dollar per 1000vkm'!$E$2:$E$81)</f>
        <v>51.381221111965829</v>
      </c>
      <c r="F4" s="34">
        <f>AVERAGEIF('dollar per 1000vkm'!$G$2:$G$81,'table 1'!$A4,'dollar per 1000vkm'!$F$2:$F$81)</f>
        <v>17.874877035294119</v>
      </c>
      <c r="G4" s="34">
        <f>SUM(B4:F4)</f>
        <v>575.7454297238927</v>
      </c>
      <c r="I4" s="34"/>
      <c r="J4" s="34"/>
      <c r="K4" s="34"/>
      <c r="L4" s="34"/>
      <c r="M4" s="34"/>
      <c r="N4" s="34"/>
    </row>
    <row r="5" spans="1:15" ht="13" customHeight="1">
      <c r="A5" s="10" t="s">
        <v>80</v>
      </c>
      <c r="B5" s="34">
        <f>AVERAGEIF('dollar per 1000vkm'!$G$2:$G$81,'table 1'!$A5,'dollar per 1000vkm'!$D$2:$D$81)</f>
        <v>515.26918230000001</v>
      </c>
      <c r="C5" s="34">
        <f>AVERAGEIF('dollar per 1000vkm'!$G$2:$G$81,'table 1'!$A5,'dollar per 1000vkm'!$B$2:$B$81)</f>
        <v>5.1506536199999999</v>
      </c>
      <c r="D5" s="34">
        <f>AVERAGEIF('dollar per 1000vkm'!$G$2:$G$81,'table 1'!$A5,'dollar per 1000vkm'!$C$2:$C$81)</f>
        <v>1.6573469999999999</v>
      </c>
      <c r="E5" s="34">
        <f>AVERAGEIF('dollar per 1000vkm'!$G$2:$G$81,'table 1'!$A5,'dollar per 1000vkm'!$E$2:$E$81)</f>
        <v>14.64939075</v>
      </c>
      <c r="F5" s="34">
        <f>AVERAGEIF('dollar per 1000vkm'!$G$2:$G$81,'table 1'!$A5,'dollar per 1000vkm'!$F$2:$F$81)</f>
        <v>1.8084691500000001</v>
      </c>
      <c r="G5" s="34">
        <f>SUM(B5:F5)</f>
        <v>538.53504281999983</v>
      </c>
      <c r="I5" s="34"/>
      <c r="J5" s="34"/>
      <c r="K5" s="34"/>
      <c r="L5" s="34"/>
      <c r="M5" s="34"/>
      <c r="N5" s="34"/>
    </row>
    <row r="6" spans="1:15" ht="13" customHeight="1">
      <c r="A6" s="11" t="s">
        <v>44</v>
      </c>
      <c r="B6" s="34">
        <f>AVERAGEIF('dollar per 1000vkm'!$G$2:$G$81,'table 1'!$A6,'dollar per 1000vkm'!$D$2:$D$81)</f>
        <v>283.82534939999999</v>
      </c>
      <c r="C6" s="34">
        <f>AVERAGEIF('dollar per 1000vkm'!$G$2:$G$81,'table 1'!$A6,'dollar per 1000vkm'!$B$2:$B$81)</f>
        <v>8.3205625942857147</v>
      </c>
      <c r="D6" s="34">
        <f>AVERAGEIF('dollar per 1000vkm'!$G$2:$G$81,'table 1'!$A6,'dollar per 1000vkm'!$C$2:$C$81)</f>
        <v>1.8230817000000001</v>
      </c>
      <c r="E6" s="34">
        <f>AVERAGEIF('dollar per 1000vkm'!$G$2:$G$81,'table 1'!$A6,'dollar per 1000vkm'!$E$2:$E$81)</f>
        <v>16.033146940000002</v>
      </c>
      <c r="F6" s="34">
        <f>AVERAGEIF('dollar per 1000vkm'!$G$2:$G$81,'table 1'!$A6,'dollar per 1000vkm'!$F$2:$F$81)</f>
        <v>3.2994408200000001</v>
      </c>
      <c r="G6" s="34">
        <f t="shared" ref="G6:G7" si="0">SUM(B6:F6)</f>
        <v>313.30158145428567</v>
      </c>
      <c r="I6" s="34"/>
      <c r="J6" s="34"/>
      <c r="K6" s="34"/>
      <c r="L6" s="34"/>
      <c r="M6" s="34"/>
      <c r="N6" s="34"/>
    </row>
    <row r="7" spans="1:15" ht="13" customHeight="1">
      <c r="A7" s="10" t="s">
        <v>61</v>
      </c>
      <c r="B7" s="34">
        <f>AVERAGEIF('dollar per 1000vkm'!$G$2:$G$81,'table 1'!$A7,'dollar per 1000vkm'!$D$2:$D$81)</f>
        <v>69.791268804999987</v>
      </c>
      <c r="C7" s="34">
        <f>AVERAGEIF('dollar per 1000vkm'!$G$2:$G$81,'table 1'!$A7,'dollar per 1000vkm'!$B$2:$B$81)</f>
        <v>8.1281372919999999</v>
      </c>
      <c r="D7" s="34">
        <f>AVERAGEIF('dollar per 1000vkm'!$G$2:$G$81,'table 1'!$A7,'dollar per 1000vkm'!$C$2:$C$81)</f>
        <v>13.509760119999997</v>
      </c>
      <c r="E7" s="34">
        <f>AVERAGEIF('dollar per 1000vkm'!$G$2:$G$81,'table 1'!$A7,'dollar per 1000vkm'!$E$2:$E$81)</f>
        <v>19.258095699999998</v>
      </c>
      <c r="F7" s="34">
        <f>AVERAGEIF('dollar per 1000vkm'!$G$2:$G$81,'table 1'!$A7,'dollar per 1000vkm'!$F$2:$F$81)</f>
        <v>0.32252162222222225</v>
      </c>
      <c r="G7" s="34">
        <f t="shared" si="0"/>
        <v>111.00978353922221</v>
      </c>
      <c r="I7" s="34"/>
      <c r="J7" s="34"/>
      <c r="K7" s="34"/>
      <c r="L7" s="34"/>
      <c r="M7" s="34"/>
      <c r="N7" s="34"/>
    </row>
    <row r="8" spans="1:15" ht="13" customHeight="1">
      <c r="B8" s="34"/>
      <c r="C8" s="34"/>
      <c r="D8" s="34"/>
      <c r="E8" s="34"/>
      <c r="F8" s="34"/>
      <c r="G8" s="34"/>
      <c r="I8" s="34"/>
      <c r="J8" s="34"/>
      <c r="K8" s="34"/>
      <c r="L8" s="34"/>
      <c r="M8" s="34"/>
      <c r="N8" s="34"/>
    </row>
    <row r="9" spans="1:15" ht="13" customHeight="1">
      <c r="A9" s="10" t="s">
        <v>30</v>
      </c>
      <c r="B9" s="34">
        <f>AVERAGEIF('dollar per 1000vkm'!$H$2:$H$81,'table 1'!$A9,'dollar per 1000vkm'!$D$2:$D$81)</f>
        <v>275.44738032698416</v>
      </c>
      <c r="C9" s="34">
        <f>AVERAGEIF('dollar per 1000vkm'!$H$2:$H$81,'table 1'!$A9,'dollar per 1000vkm'!$B$2:$B$81)</f>
        <v>21.395206688888891</v>
      </c>
      <c r="D9" s="34">
        <f>AVERAGEIF('dollar per 1000vkm'!$H$2:$H$81,'table 1'!$A9,'dollar per 1000vkm'!$C$2:$C$81)</f>
        <v>15.03815208</v>
      </c>
      <c r="E9" s="34">
        <f>AVERAGEIF('dollar per 1000vkm'!$H$2:$H$81,'table 1'!$A9,'dollar per 1000vkm'!$E$2:$E$81)</f>
        <v>32.854512053968257</v>
      </c>
      <c r="F9" s="34">
        <f>AVERAGEIF('dollar per 1000vkm'!$H$2:$H$81,'table 1'!$A9,'dollar per 1000vkm'!$F$2:$F$81)</f>
        <v>5.1058259076388888</v>
      </c>
      <c r="G9" s="34">
        <f>SUM(B9:F9)</f>
        <v>349.84107705748022</v>
      </c>
      <c r="I9" s="48"/>
      <c r="J9" s="48"/>
      <c r="K9" s="48"/>
      <c r="L9" s="48"/>
      <c r="M9" s="48"/>
      <c r="N9" s="48"/>
    </row>
    <row r="10" spans="1:15" ht="13" customHeight="1">
      <c r="A10" s="10" t="s">
        <v>38</v>
      </c>
      <c r="B10" s="34">
        <f>AVERAGEIF('dollar per 1000vkm'!$H$2:$H$81,'table 1'!$A10,'dollar per 1000vkm'!$D$2:$D$81)</f>
        <v>53.419476338888892</v>
      </c>
      <c r="C10" s="34">
        <f>AVERAGEIF('dollar per 1000vkm'!$H$2:$H$81,'table 1'!$A10,'dollar per 1000vkm'!$B$2:$B$81)</f>
        <v>12.072227248148147</v>
      </c>
      <c r="D10" s="34">
        <f>AVERAGEIF('dollar per 1000vkm'!$H$2:$H$81,'table 1'!$A10,'dollar per 1000vkm'!$C$2:$C$81)</f>
        <v>16.264148919999997</v>
      </c>
      <c r="E10" s="34">
        <f>AVERAGEIF('dollar per 1000vkm'!$H$2:$H$81,'table 1'!$A10,'dollar per 1000vkm'!$E$2:$E$81)</f>
        <v>29.571508962962962</v>
      </c>
      <c r="F10" s="34">
        <f>AVERAGEIF('dollar per 1000vkm'!$H$2:$H$81,'table 1'!$A10,'dollar per 1000vkm'!$F$2:$F$81)</f>
        <v>13.758518193209873</v>
      </c>
      <c r="G10" s="34">
        <f>SUM(B10:F10)</f>
        <v>125.08587966320988</v>
      </c>
      <c r="I10" s="48"/>
      <c r="J10" s="40"/>
      <c r="K10" s="40"/>
      <c r="L10" s="40"/>
      <c r="M10" s="40"/>
      <c r="N10" s="40"/>
      <c r="O10" s="39"/>
    </row>
    <row r="11" spans="1:15" ht="13" customHeight="1">
      <c r="B11" s="34"/>
      <c r="C11" s="34"/>
      <c r="D11" s="34"/>
      <c r="E11" s="34"/>
      <c r="F11" s="34"/>
      <c r="G11" s="34"/>
      <c r="I11" s="40"/>
      <c r="J11" s="49"/>
      <c r="K11" s="49"/>
      <c r="L11" s="49"/>
      <c r="M11" s="49"/>
      <c r="N11" s="49"/>
      <c r="O11" s="39"/>
    </row>
    <row r="12" spans="1:15" ht="13" customHeight="1">
      <c r="A12" s="1" t="s">
        <v>316</v>
      </c>
      <c r="B12" s="48">
        <v>244.65174964082701</v>
      </c>
      <c r="C12" s="48">
        <v>17.104247447096423</v>
      </c>
      <c r="D12" s="48">
        <v>9.7367752865969663</v>
      </c>
      <c r="E12" s="48">
        <v>26.867965533380811</v>
      </c>
      <c r="F12" s="48">
        <v>9.1309610837527266</v>
      </c>
      <c r="G12" s="48">
        <f>SUM(B12:F12)</f>
        <v>307.49169899165395</v>
      </c>
      <c r="I12" s="48"/>
      <c r="J12" s="49"/>
      <c r="K12" s="49"/>
      <c r="L12" s="49"/>
      <c r="M12" s="49"/>
      <c r="N12" s="49"/>
      <c r="O12" s="39"/>
    </row>
    <row r="13" spans="1:15" ht="13" customHeight="1">
      <c r="B13" s="35">
        <f>B12/SUM($B$12:$F$12)</f>
        <v>0.79563692432382516</v>
      </c>
      <c r="C13" s="35">
        <f>C12/SUM($B$12:$F$12)</f>
        <v>5.5625070540719454E-2</v>
      </c>
      <c r="D13" s="35">
        <f>D12/SUM($B$12:$F$12)</f>
        <v>3.1665164680953699E-2</v>
      </c>
      <c r="E13" s="35">
        <f>E12/SUM($B$12:$F$12)</f>
        <v>8.737785644779332E-2</v>
      </c>
      <c r="F13" s="35">
        <f>F12/SUM($B$12:$F$12)</f>
        <v>2.9694984006708301E-2</v>
      </c>
      <c r="I13" s="48"/>
      <c r="J13" s="48"/>
      <c r="K13" s="48"/>
      <c r="L13" s="48"/>
      <c r="M13" s="48"/>
      <c r="N13" s="48"/>
      <c r="O13" s="39"/>
    </row>
    <row r="15" spans="1:15">
      <c r="B15" s="30" t="s">
        <v>1</v>
      </c>
      <c r="C15" s="30" t="s">
        <v>317</v>
      </c>
      <c r="D15" s="30" t="s">
        <v>3</v>
      </c>
      <c r="E15" s="30" t="s">
        <v>314</v>
      </c>
      <c r="F15" s="30" t="s">
        <v>4</v>
      </c>
    </row>
    <row r="16" spans="1:15">
      <c r="A16" s="1">
        <v>0</v>
      </c>
      <c r="B16" s="36">
        <v>0</v>
      </c>
      <c r="C16" s="36">
        <v>0</v>
      </c>
      <c r="D16" s="36">
        <v>0</v>
      </c>
      <c r="E16" s="36">
        <v>0</v>
      </c>
      <c r="F16" s="36">
        <v>0</v>
      </c>
    </row>
    <row r="17" spans="1:6" ht="14.5">
      <c r="A17" s="37">
        <v>0</v>
      </c>
      <c r="B17" s="34">
        <f>_xlfn.PERCENTILE.INC('dollar per 1000vkm'!B$2:B$81,'table 1'!$A17/100)</f>
        <v>1</v>
      </c>
      <c r="C17" s="34">
        <f>_xlfn.PERCENTILE.INC('dollar per 1000vkm'!C$2:C$81,'table 1'!$A17/100)</f>
        <v>1.6573469999999999</v>
      </c>
      <c r="D17" s="34">
        <f>_xlfn.PERCENTILE.INC('dollar per 1000vkm'!D$2:D$81,'table 1'!$A17/100)</f>
        <v>0.32370051999999999</v>
      </c>
      <c r="E17" s="34">
        <f>_xlfn.PERCENTILE.INC('dollar per 1000vkm'!E$2:E$81,'table 1'!$A17/100)</f>
        <v>0.16573470000000001</v>
      </c>
      <c r="F17" s="34">
        <f>_xlfn.PERCENTILE.INC('dollar per 1000vkm'!F$2:F$81,'table 1'!$A17/100)</f>
        <v>0.13273860000000001</v>
      </c>
    </row>
    <row r="18" spans="1:6" ht="14.5">
      <c r="A18" s="37">
        <v>25</v>
      </c>
      <c r="B18" s="34">
        <f>_xlfn.PERCENTILE.INC('dollar per 1000vkm'!B$2:B$81,'table 1'!$A18/100)</f>
        <v>6.7101584340000002</v>
      </c>
      <c r="C18" s="34">
        <f>_xlfn.PERCENTILE.INC('dollar per 1000vkm'!C$2:C$81,'table 1'!$A18/100)</f>
        <v>4.1379310343000002</v>
      </c>
      <c r="D18" s="34">
        <f>_xlfn.PERCENTILE.INC('dollar per 1000vkm'!D$2:D$81,'table 1'!$A18/100)</f>
        <v>29.804287044349998</v>
      </c>
      <c r="E18" s="34">
        <f>_xlfn.PERCENTILE.INC('dollar per 1000vkm'!E$2:E$81,'table 1'!$A18/100)</f>
        <v>6.6821994405250003</v>
      </c>
      <c r="F18" s="34">
        <f>_xlfn.PERCENTILE.INC('dollar per 1000vkm'!F$2:F$81,'table 1'!$A18/100)</f>
        <v>0.73006229999999994</v>
      </c>
    </row>
    <row r="19" spans="1:6" ht="14.5">
      <c r="A19" s="37">
        <v>50</v>
      </c>
      <c r="B19" s="34">
        <f>_xlfn.PERCENTILE.INC('dollar per 1000vkm'!B$2:B$81,'table 1'!$A19/100)</f>
        <v>10.740971799999999</v>
      </c>
      <c r="C19" s="34">
        <f>_xlfn.PERCENTILE.INC('dollar per 1000vkm'!C$2:C$81,'table 1'!$A19/100)</f>
        <v>6.8219944079000001</v>
      </c>
      <c r="D19" s="34">
        <f>_xlfn.PERCENTILE.INC('dollar per 1000vkm'!D$2:D$81,'table 1'!$A19/100)</f>
        <v>100.09544</v>
      </c>
      <c r="E19" s="34">
        <f>_xlfn.PERCENTILE.INC('dollar per 1000vkm'!E$2:E$81,'table 1'!$A19/100)</f>
        <v>18.7147218076</v>
      </c>
      <c r="F19" s="34">
        <f>_xlfn.PERCENTILE.INC('dollar per 1000vkm'!F$2:F$81,'table 1'!$A19/100)</f>
        <v>4</v>
      </c>
    </row>
    <row r="20" spans="1:6" ht="14.5">
      <c r="A20" s="37">
        <v>75</v>
      </c>
      <c r="B20" s="34">
        <f>_xlfn.PERCENTILE.INC('dollar per 1000vkm'!B$2:B$81,'table 1'!$A20/100)</f>
        <v>16.775396085000001</v>
      </c>
      <c r="C20" s="34">
        <f>_xlfn.PERCENTILE.INC('dollar per 1000vkm'!C$2:C$81,'table 1'!$A20/100)</f>
        <v>13.0083828</v>
      </c>
      <c r="D20" s="34">
        <f>_xlfn.PERCENTILE.INC('dollar per 1000vkm'!D$2:D$81,'table 1'!$A20/100)</f>
        <v>362.03274675</v>
      </c>
      <c r="E20" s="34">
        <f>_xlfn.PERCENTILE.INC('dollar per 1000vkm'!E$2:E$81,'table 1'!$A20/100)</f>
        <v>28.804276199999997</v>
      </c>
      <c r="F20" s="34">
        <f>_xlfn.PERCENTILE.INC('dollar per 1000vkm'!F$2:F$81,'table 1'!$A20/100)</f>
        <v>10.8480894683</v>
      </c>
    </row>
    <row r="21" spans="1:6" ht="14.5">
      <c r="A21" s="37">
        <v>100</v>
      </c>
      <c r="B21" s="34">
        <f>_xlfn.PERCENTILE.INC('dollar per 1000vkm'!B$2:B$81,'table 1'!$A21/100)</f>
        <v>117.43944722681347</v>
      </c>
      <c r="C21" s="34">
        <f>_xlfn.PERCENTILE.INC('dollar per 1000vkm'!C$2:C$81,'table 1'!$A21/100)</f>
        <v>44.435253199999998</v>
      </c>
      <c r="D21" s="34">
        <f>_xlfn.PERCENTILE.INC('dollar per 1000vkm'!D$2:D$81,'table 1'!$A21/100)</f>
        <v>1471.366</v>
      </c>
      <c r="E21" s="34">
        <f>_xlfn.PERCENTILE.INC('dollar per 1000vkm'!E$2:E$81,'table 1'!$A21/100)</f>
        <v>121.1925</v>
      </c>
      <c r="F21" s="34">
        <f>_xlfn.PERCENTILE.INC('dollar per 1000vkm'!F$2:F$81,'table 1'!$A21/100)</f>
        <v>61.723448999999995</v>
      </c>
    </row>
    <row r="23" spans="1:6">
      <c r="B23" s="30" t="s">
        <v>3</v>
      </c>
      <c r="C23" s="30" t="s">
        <v>1</v>
      </c>
      <c r="D23" s="30" t="s">
        <v>317</v>
      </c>
      <c r="E23" s="30" t="s">
        <v>314</v>
      </c>
      <c r="F23" s="30" t="s">
        <v>4</v>
      </c>
    </row>
    <row r="24" spans="1:6" ht="14.5">
      <c r="A24" s="37">
        <v>0</v>
      </c>
      <c r="B24" s="38">
        <f>D17-D16</f>
        <v>0.32370051999999999</v>
      </c>
      <c r="C24" s="38">
        <f t="shared" ref="C24:D28" si="1">B17-B16</f>
        <v>1</v>
      </c>
      <c r="D24" s="38">
        <f t="shared" si="1"/>
        <v>1.6573469999999999</v>
      </c>
      <c r="E24" s="38">
        <f t="shared" ref="E24:F28" si="2">E17-E16</f>
        <v>0.16573470000000001</v>
      </c>
      <c r="F24" s="38">
        <f t="shared" si="2"/>
        <v>0.13273860000000001</v>
      </c>
    </row>
    <row r="25" spans="1:6" ht="14.5">
      <c r="A25" s="37">
        <v>25</v>
      </c>
      <c r="B25" s="38">
        <f>D18-D17</f>
        <v>29.480586524349999</v>
      </c>
      <c r="C25" s="38">
        <f t="shared" si="1"/>
        <v>5.7101584340000002</v>
      </c>
      <c r="D25" s="38">
        <f t="shared" si="1"/>
        <v>2.4805840343000005</v>
      </c>
      <c r="E25" s="38">
        <f t="shared" si="2"/>
        <v>6.5164647405250005</v>
      </c>
      <c r="F25" s="38">
        <f t="shared" si="2"/>
        <v>0.5973236999999999</v>
      </c>
    </row>
    <row r="26" spans="1:6" ht="14.5">
      <c r="A26" s="37">
        <v>50</v>
      </c>
      <c r="B26" s="38">
        <f>D19-D18</f>
        <v>70.291152955650006</v>
      </c>
      <c r="C26" s="38">
        <f t="shared" si="1"/>
        <v>4.0308133659999985</v>
      </c>
      <c r="D26" s="38">
        <f t="shared" si="1"/>
        <v>2.6840633735999999</v>
      </c>
      <c r="E26" s="38">
        <f t="shared" si="2"/>
        <v>12.032522367075</v>
      </c>
      <c r="F26" s="38">
        <f t="shared" si="2"/>
        <v>3.2699376999999998</v>
      </c>
    </row>
    <row r="27" spans="1:6" ht="14.5">
      <c r="A27" s="37">
        <v>75</v>
      </c>
      <c r="B27" s="38">
        <f>D20-D19</f>
        <v>261.93730675</v>
      </c>
      <c r="C27" s="38">
        <f t="shared" si="1"/>
        <v>6.0344242850000018</v>
      </c>
      <c r="D27" s="38">
        <f t="shared" si="1"/>
        <v>6.1863883920999996</v>
      </c>
      <c r="E27" s="38">
        <f t="shared" si="2"/>
        <v>10.089554392399997</v>
      </c>
      <c r="F27" s="38">
        <f t="shared" si="2"/>
        <v>6.8480894682999995</v>
      </c>
    </row>
    <row r="28" spans="1:6" ht="14.5">
      <c r="A28" s="37">
        <v>100</v>
      </c>
      <c r="B28" s="38">
        <f>D21-D20</f>
        <v>1109.3332532499999</v>
      </c>
      <c r="C28" s="38">
        <f t="shared" si="1"/>
        <v>100.66405114181347</v>
      </c>
      <c r="D28" s="38">
        <f t="shared" si="1"/>
        <v>31.426870399999999</v>
      </c>
      <c r="E28" s="38">
        <f t="shared" si="2"/>
        <v>92.388223799999992</v>
      </c>
      <c r="F28" s="38">
        <f t="shared" si="2"/>
        <v>50.875359531699999</v>
      </c>
    </row>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8E67A8-B0BD-41AA-A65C-9A173CC22917}">
  <ds:schemaRefs>
    <ds:schemaRef ds:uri="http://schemas.microsoft.com/sharepoint/v3/contenttype/forms"/>
  </ds:schemaRefs>
</ds:datastoreItem>
</file>

<file path=customXml/itemProps2.xml><?xml version="1.0" encoding="utf-8"?>
<ds:datastoreItem xmlns:ds="http://schemas.openxmlformats.org/officeDocument/2006/customXml" ds:itemID="{24719F8E-2C95-44AB-B15E-F7C54616BD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94073c-2ee3-4257-a664-c36e62142433"/>
    <ds:schemaRef ds:uri="7961c080-277b-4f2e-a3cc-799eaa7634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Full data</vt:lpstr>
      <vt:lpstr>exchange rate</vt:lpstr>
      <vt:lpstr>data for calcs</vt:lpstr>
      <vt:lpstr>per 1000vkm</vt:lpstr>
      <vt:lpstr>Sheet1</vt:lpstr>
      <vt:lpstr>dollar per 1000vkm</vt: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Chaeyoung Kim</dc:creator>
  <cp:keywords/>
  <dc:description/>
  <cp:lastModifiedBy>Maria Reyes Retana Torre</cp:lastModifiedBy>
  <cp:revision/>
  <dcterms:created xsi:type="dcterms:W3CDTF">2023-09-27T07:03:24Z</dcterms:created>
  <dcterms:modified xsi:type="dcterms:W3CDTF">2024-01-10T18:54:28Z</dcterms:modified>
  <cp:category/>
  <cp:contentStatus/>
</cp:coreProperties>
</file>